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odriguez\Desktop\EDIFICIO RODO\PARA PUBLICAR\"/>
    </mc:Choice>
  </mc:AlternateContent>
  <xr:revisionPtr revIDLastSave="0" documentId="13_ncr:1_{87AC608D-5458-4A43-937A-1A69AD1E59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UBRADO Obras edilicias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96" i="5" l="1"/>
  <c r="G196" i="5"/>
  <c r="G185" i="5"/>
  <c r="G163" i="5"/>
  <c r="G130" i="5"/>
  <c r="G120" i="5"/>
  <c r="G116" i="5"/>
  <c r="G98" i="5"/>
  <c r="G71" i="5"/>
  <c r="G46" i="5"/>
  <c r="G42" i="5"/>
  <c r="G38" i="5"/>
  <c r="G17" i="5"/>
  <c r="G362" i="5"/>
  <c r="F372" i="5"/>
  <c r="F373" i="5"/>
  <c r="F374" i="5"/>
  <c r="F375" i="5"/>
  <c r="F376" i="5"/>
  <c r="F377" i="5"/>
  <c r="F378" i="5"/>
  <c r="F379" i="5"/>
  <c r="F365" i="5"/>
  <c r="F366" i="5"/>
  <c r="F367" i="5"/>
  <c r="F368" i="5"/>
  <c r="F364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02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5" i="5"/>
  <c r="F296" i="5"/>
  <c r="F297" i="5"/>
  <c r="F299" i="5"/>
  <c r="F300" i="5"/>
  <c r="F260" i="5"/>
  <c r="F261" i="5"/>
  <c r="F262" i="5"/>
  <c r="F263" i="5"/>
  <c r="F265" i="5"/>
  <c r="F266" i="5"/>
  <c r="F268" i="5"/>
  <c r="F269" i="5"/>
  <c r="F271" i="5"/>
  <c r="F199" i="5"/>
  <c r="F200" i="5"/>
  <c r="F201" i="5"/>
  <c r="F202" i="5"/>
  <c r="F203" i="5"/>
  <c r="F204" i="5"/>
  <c r="F205" i="5"/>
  <c r="F207" i="5"/>
  <c r="F208" i="5"/>
  <c r="F209" i="5"/>
  <c r="F210" i="5"/>
  <c r="F211" i="5"/>
  <c r="F212" i="5"/>
  <c r="F213" i="5"/>
  <c r="F214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35" i="5"/>
  <c r="F136" i="5"/>
  <c r="F138" i="5"/>
  <c r="F139" i="5"/>
  <c r="F141" i="5"/>
  <c r="F142" i="5"/>
  <c r="F143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9" i="5"/>
  <c r="F160" i="5"/>
  <c r="F161" i="5"/>
  <c r="F124" i="5"/>
  <c r="F126" i="5"/>
  <c r="F127" i="5"/>
  <c r="F128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2" i="5"/>
  <c r="F95" i="5"/>
  <c r="F96" i="5"/>
  <c r="F75" i="5"/>
  <c r="F49" i="5"/>
  <c r="F50" i="5"/>
  <c r="F52" i="5"/>
  <c r="F53" i="5"/>
  <c r="F54" i="5"/>
  <c r="F55" i="5"/>
  <c r="F56" i="5"/>
  <c r="F57" i="5"/>
  <c r="F58" i="5"/>
  <c r="F21" i="5"/>
  <c r="F22" i="5"/>
  <c r="F23" i="5"/>
  <c r="F24" i="5"/>
  <c r="F26" i="5"/>
  <c r="F27" i="5"/>
  <c r="F28" i="5"/>
  <c r="F29" i="5"/>
  <c r="F31" i="5"/>
  <c r="F32" i="5"/>
  <c r="F33" i="5"/>
  <c r="F34" i="5"/>
  <c r="F36" i="5"/>
  <c r="F381" i="5"/>
  <c r="F382" i="5"/>
  <c r="F380" i="5"/>
  <c r="F359" i="5"/>
  <c r="F360" i="5"/>
  <c r="F353" i="5"/>
  <c r="F352" i="5"/>
  <c r="F348" i="5"/>
  <c r="F321" i="5"/>
  <c r="F322" i="5"/>
  <c r="F323" i="5"/>
  <c r="F324" i="5"/>
  <c r="F325" i="5"/>
  <c r="F326" i="5"/>
  <c r="F327" i="5"/>
  <c r="F328" i="5"/>
  <c r="F329" i="5"/>
  <c r="F320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03" i="5"/>
  <c r="F301" i="5"/>
  <c r="F272" i="5"/>
  <c r="F254" i="5"/>
  <c r="F250" i="5"/>
  <c r="F249" i="5"/>
  <c r="F245" i="5"/>
  <c r="G243" i="5" s="1"/>
  <c r="F225" i="5"/>
  <c r="F226" i="5"/>
  <c r="F227" i="5"/>
  <c r="F228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16" i="5"/>
  <c r="F218" i="5"/>
  <c r="F219" i="5"/>
  <c r="F220" i="5"/>
  <c r="F188" i="5"/>
  <c r="F189" i="5"/>
  <c r="F190" i="5"/>
  <c r="F191" i="5"/>
  <c r="F192" i="5"/>
  <c r="F193" i="5"/>
  <c r="F194" i="5"/>
  <c r="F183" i="5"/>
  <c r="F181" i="5"/>
  <c r="F180" i="5"/>
  <c r="F166" i="5"/>
  <c r="F134" i="5"/>
  <c r="F123" i="5"/>
  <c r="F118" i="5"/>
  <c r="F102" i="5"/>
  <c r="F103" i="5"/>
  <c r="F104" i="5"/>
  <c r="F105" i="5"/>
  <c r="F108" i="5"/>
  <c r="F109" i="5"/>
  <c r="F110" i="5"/>
  <c r="F111" i="5"/>
  <c r="F112" i="5"/>
  <c r="F114" i="5"/>
  <c r="F76" i="5"/>
  <c r="F59" i="5"/>
  <c r="F60" i="5"/>
  <c r="F61" i="5"/>
  <c r="F62" i="5"/>
  <c r="F64" i="5"/>
  <c r="F65" i="5"/>
  <c r="F66" i="5"/>
  <c r="F67" i="5"/>
  <c r="F68" i="5"/>
  <c r="F69" i="5"/>
  <c r="F48" i="5"/>
  <c r="F44" i="5"/>
  <c r="F40" i="5"/>
  <c r="G350" i="5" l="1"/>
  <c r="G331" i="5"/>
  <c r="G318" i="5"/>
  <c r="G247" i="5"/>
  <c r="G222" i="5"/>
  <c r="G256" i="5"/>
  <c r="G274" i="5"/>
  <c r="G252" i="5"/>
  <c r="G355" i="5"/>
  <c r="G370" i="5"/>
  <c r="F20" i="5"/>
  <c r="G384" i="5" l="1"/>
  <c r="H375" i="5" l="1"/>
  <c r="H379" i="5"/>
  <c r="H372" i="5"/>
  <c r="H376" i="5"/>
  <c r="H373" i="5"/>
  <c r="H377" i="5"/>
  <c r="H374" i="5"/>
  <c r="H378" i="5"/>
  <c r="H364" i="5"/>
  <c r="H368" i="5"/>
  <c r="H365" i="5"/>
  <c r="H367" i="5"/>
  <c r="H366" i="5"/>
  <c r="H302" i="5"/>
  <c r="H340" i="5"/>
  <c r="H344" i="5"/>
  <c r="H339" i="5"/>
  <c r="H343" i="5"/>
  <c r="H347" i="5"/>
  <c r="H335" i="5"/>
  <c r="H336" i="5"/>
  <c r="H337" i="5"/>
  <c r="H338" i="5"/>
  <c r="H334" i="5"/>
  <c r="H345" i="5"/>
  <c r="H346" i="5"/>
  <c r="H342" i="5"/>
  <c r="H333" i="5"/>
  <c r="I331" i="5" s="1"/>
  <c r="H341" i="5"/>
  <c r="H280" i="5"/>
  <c r="H296" i="5"/>
  <c r="H284" i="5"/>
  <c r="H282" i="5"/>
  <c r="H286" i="5"/>
  <c r="H290" i="5"/>
  <c r="H300" i="5"/>
  <c r="H288" i="5"/>
  <c r="H283" i="5"/>
  <c r="H287" i="5"/>
  <c r="H291" i="5"/>
  <c r="H295" i="5"/>
  <c r="H292" i="5"/>
  <c r="H293" i="5"/>
  <c r="H297" i="5"/>
  <c r="H285" i="5"/>
  <c r="H279" i="5"/>
  <c r="H289" i="5"/>
  <c r="H299" i="5"/>
  <c r="H278" i="5"/>
  <c r="H281" i="5"/>
  <c r="H277" i="5"/>
  <c r="H261" i="5"/>
  <c r="H265" i="5"/>
  <c r="H269" i="5"/>
  <c r="I256" i="5" s="1"/>
  <c r="H262" i="5"/>
  <c r="H266" i="5"/>
  <c r="H263" i="5"/>
  <c r="H271" i="5"/>
  <c r="H260" i="5"/>
  <c r="H268" i="5"/>
  <c r="H204" i="5"/>
  <c r="H208" i="5"/>
  <c r="H212" i="5"/>
  <c r="H202" i="5"/>
  <c r="H210" i="5"/>
  <c r="H214" i="5"/>
  <c r="H199" i="5"/>
  <c r="H203" i="5"/>
  <c r="H207" i="5"/>
  <c r="H211" i="5"/>
  <c r="H209" i="5"/>
  <c r="H201" i="5"/>
  <c r="H200" i="5"/>
  <c r="H213" i="5"/>
  <c r="H205" i="5"/>
  <c r="H172" i="5"/>
  <c r="H170" i="5"/>
  <c r="H174" i="5"/>
  <c r="H178" i="5"/>
  <c r="H167" i="5"/>
  <c r="H171" i="5"/>
  <c r="H175" i="5"/>
  <c r="H168" i="5"/>
  <c r="H176" i="5"/>
  <c r="H177" i="5"/>
  <c r="H169" i="5"/>
  <c r="H173" i="5"/>
  <c r="H150" i="5"/>
  <c r="H138" i="5"/>
  <c r="H146" i="5"/>
  <c r="H142" i="5"/>
  <c r="H154" i="5"/>
  <c r="H157" i="5"/>
  <c r="H148" i="5"/>
  <c r="H160" i="5"/>
  <c r="H152" i="5"/>
  <c r="H161" i="5"/>
  <c r="H136" i="5"/>
  <c r="H147" i="5"/>
  <c r="H143" i="5"/>
  <c r="H151" i="5"/>
  <c r="H149" i="5"/>
  <c r="H135" i="5"/>
  <c r="H159" i="5"/>
  <c r="H141" i="5"/>
  <c r="H155" i="5"/>
  <c r="H139" i="5"/>
  <c r="H156" i="5"/>
  <c r="H153" i="5"/>
  <c r="H128" i="5"/>
  <c r="H126" i="5"/>
  <c r="H127" i="5"/>
  <c r="H124" i="5"/>
  <c r="H75" i="5"/>
  <c r="I71" i="5" s="1"/>
  <c r="H82" i="5"/>
  <c r="H79" i="5"/>
  <c r="H83" i="5"/>
  <c r="H87" i="5"/>
  <c r="H95" i="5"/>
  <c r="H80" i="5"/>
  <c r="H84" i="5"/>
  <c r="H88" i="5"/>
  <c r="H92" i="5"/>
  <c r="H96" i="5"/>
  <c r="H81" i="5"/>
  <c r="H85" i="5"/>
  <c r="H89" i="5"/>
  <c r="H78" i="5"/>
  <c r="H86" i="5"/>
  <c r="H90" i="5"/>
  <c r="H52" i="5"/>
  <c r="H57" i="5"/>
  <c r="H56" i="5"/>
  <c r="H49" i="5"/>
  <c r="H53" i="5"/>
  <c r="H54" i="5"/>
  <c r="H50" i="5"/>
  <c r="H55" i="5"/>
  <c r="H58" i="5"/>
  <c r="H24" i="5"/>
  <c r="H28" i="5"/>
  <c r="H32" i="5"/>
  <c r="H36" i="5"/>
  <c r="H21" i="5"/>
  <c r="H29" i="5"/>
  <c r="H33" i="5"/>
  <c r="H22" i="5"/>
  <c r="H26" i="5"/>
  <c r="H34" i="5"/>
  <c r="H31" i="5"/>
  <c r="H23" i="5"/>
  <c r="H27" i="5"/>
  <c r="H103" i="5"/>
  <c r="H112" i="5"/>
  <c r="H61" i="5"/>
  <c r="H190" i="5"/>
  <c r="H65" i="5"/>
  <c r="H134" i="5"/>
  <c r="I130" i="5" s="1"/>
  <c r="H191" i="5"/>
  <c r="H44" i="5"/>
  <c r="I42" i="5" s="1"/>
  <c r="H180" i="5"/>
  <c r="H189" i="5"/>
  <c r="H48" i="5"/>
  <c r="I46" i="5" s="1"/>
  <c r="H111" i="5"/>
  <c r="H118" i="5"/>
  <c r="I116" i="5" s="1"/>
  <c r="H64" i="5"/>
  <c r="H76" i="5"/>
  <c r="H20" i="5"/>
  <c r="I17" i="5" s="1"/>
  <c r="H66" i="5"/>
  <c r="H105" i="5"/>
  <c r="H194" i="5"/>
  <c r="H110" i="5"/>
  <c r="H114" i="5"/>
  <c r="H166" i="5"/>
  <c r="I163" i="5" s="1"/>
  <c r="H192" i="5"/>
  <c r="H68" i="5"/>
  <c r="H108" i="5"/>
  <c r="H123" i="5"/>
  <c r="I120" i="5" s="1"/>
  <c r="H40" i="5"/>
  <c r="I38" i="5" s="1"/>
  <c r="H69" i="5"/>
  <c r="H181" i="5"/>
  <c r="H60" i="5"/>
  <c r="H59" i="5"/>
  <c r="H104" i="5"/>
  <c r="H183" i="5"/>
  <c r="H188" i="5"/>
  <c r="I185" i="5" s="1"/>
  <c r="H62" i="5"/>
  <c r="H67" i="5"/>
  <c r="H109" i="5"/>
  <c r="H102" i="5"/>
  <c r="I98" i="5" s="1"/>
  <c r="H193" i="5"/>
  <c r="H254" i="5"/>
  <c r="I252" i="5" s="1"/>
  <c r="H227" i="5"/>
  <c r="H272" i="5"/>
  <c r="H230" i="5"/>
  <c r="H322" i="5"/>
  <c r="H348" i="5"/>
  <c r="H218" i="5"/>
  <c r="H239" i="5"/>
  <c r="H235" i="5"/>
  <c r="H232" i="5"/>
  <c r="H315" i="5"/>
  <c r="H312" i="5"/>
  <c r="H325" i="5"/>
  <c r="H301" i="5"/>
  <c r="I274" i="5" s="1"/>
  <c r="H353" i="5"/>
  <c r="H238" i="5"/>
  <c r="H231" i="5"/>
  <c r="H226" i="5"/>
  <c r="H249" i="5"/>
  <c r="I247" i="5" s="1"/>
  <c r="H314" i="5"/>
  <c r="H324" i="5"/>
  <c r="H309" i="5"/>
  <c r="H306" i="5"/>
  <c r="H352" i="5"/>
  <c r="I350" i="5" s="1"/>
  <c r="H220" i="5"/>
  <c r="H216" i="5"/>
  <c r="H250" i="5"/>
  <c r="H311" i="5"/>
  <c r="H327" i="5"/>
  <c r="H219" i="5"/>
  <c r="H241" i="5"/>
  <c r="H237" i="5"/>
  <c r="H234" i="5"/>
  <c r="H303" i="5"/>
  <c r="H382" i="5"/>
  <c r="H240" i="5"/>
  <c r="H236" i="5"/>
  <c r="H233" i="5"/>
  <c r="H228" i="5"/>
  <c r="H225" i="5"/>
  <c r="I222" i="5" s="1"/>
  <c r="H316" i="5"/>
  <c r="H313" i="5"/>
  <c r="H308" i="5"/>
  <c r="H305" i="5"/>
  <c r="H320" i="5"/>
  <c r="I318" i="5" s="1"/>
  <c r="H329" i="5"/>
  <c r="H326" i="5"/>
  <c r="H321" i="5"/>
  <c r="H360" i="5"/>
  <c r="H380" i="5"/>
  <c r="I370" i="5" s="1"/>
  <c r="H381" i="5"/>
  <c r="H310" i="5"/>
  <c r="H307" i="5"/>
  <c r="H328" i="5"/>
  <c r="H323" i="5"/>
  <c r="H359" i="5"/>
  <c r="I355" i="5" s="1"/>
  <c r="I362" i="5"/>
  <c r="H245" i="5"/>
  <c r="I243" i="5" s="1"/>
  <c r="I384" i="5" l="1"/>
</calcChain>
</file>

<file path=xl/sharedStrings.xml><?xml version="1.0" encoding="utf-8"?>
<sst xmlns="http://schemas.openxmlformats.org/spreadsheetml/2006/main" count="802" uniqueCount="559">
  <si>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</si>
  <si>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</si>
  <si>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</si>
  <si>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</si>
  <si>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</si>
  <si>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</si>
  <si>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</si>
  <si>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</si>
  <si>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</si>
  <si>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</si>
  <si>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</si>
  <si>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1.00</t>
  </si>
  <si>
    <t>IMPLANTACION EN OBRA</t>
  </si>
  <si>
    <t>1.1</t>
  </si>
  <si>
    <t>PREPARACION DEL TERRENO</t>
  </si>
  <si>
    <t>Plan de seguridad firmado por Técnico Prevencionista</t>
  </si>
  <si>
    <t>global</t>
  </si>
  <si>
    <t>unidad</t>
  </si>
  <si>
    <t>1.2</t>
  </si>
  <si>
    <t>CONSTRUCCIONES PROVISORIAS</t>
  </si>
  <si>
    <t>1.2.1</t>
  </si>
  <si>
    <t>1.3</t>
  </si>
  <si>
    <t>INSTALACIONES PROVISORIAS</t>
  </si>
  <si>
    <t>1.3.1</t>
  </si>
  <si>
    <t>1.3.2</t>
  </si>
  <si>
    <t>Servicio provisorio de OSE</t>
  </si>
  <si>
    <t>1,3,3</t>
  </si>
  <si>
    <t>1,3,4</t>
  </si>
  <si>
    <t>Consumo de OSE</t>
  </si>
  <si>
    <t>1.4</t>
  </si>
  <si>
    <t>REPLANTEO DE OBRA</t>
  </si>
  <si>
    <t>1,4,1</t>
  </si>
  <si>
    <t>Replanteo planialtimétrico</t>
  </si>
  <si>
    <t>2.00</t>
  </si>
  <si>
    <t>MOVIMIENTO DE TIERRA</t>
  </si>
  <si>
    <t>m3</t>
  </si>
  <si>
    <t>3.00</t>
  </si>
  <si>
    <t>RELLENOS Y APORTES</t>
  </si>
  <si>
    <t>4.00</t>
  </si>
  <si>
    <t>DEMOLICIONES</t>
  </si>
  <si>
    <t>m2</t>
  </si>
  <si>
    <t>gl</t>
  </si>
  <si>
    <t>5.00</t>
  </si>
  <si>
    <t>5.1</t>
  </si>
  <si>
    <t>5.3</t>
  </si>
  <si>
    <t>5.4</t>
  </si>
  <si>
    <t>PILARES ESTRUCTURALES</t>
  </si>
  <si>
    <t>VIGAS  ESTRUCTURALES</t>
  </si>
  <si>
    <t>ml</t>
  </si>
  <si>
    <t>Obra húmeda</t>
  </si>
  <si>
    <t>AISLACIONES HUMÍDICAS</t>
  </si>
  <si>
    <t>CONTRAPISOS</t>
  </si>
  <si>
    <t>Sobre terreno</t>
  </si>
  <si>
    <t>9.00</t>
  </si>
  <si>
    <t>REVESTIMIENTOS</t>
  </si>
  <si>
    <t>9.1</t>
  </si>
  <si>
    <t>PARAMENTOS VERTICALES</t>
  </si>
  <si>
    <t>9.1.1</t>
  </si>
  <si>
    <t>9.1.2</t>
  </si>
  <si>
    <t>9.2</t>
  </si>
  <si>
    <t>9.3</t>
  </si>
  <si>
    <t>REVESTIMIENTOS INTERIORES</t>
  </si>
  <si>
    <t>9.3.1</t>
  </si>
  <si>
    <t>9.3.2</t>
  </si>
  <si>
    <t>REVESTIMIENTOS EXTERIORES</t>
  </si>
  <si>
    <t>CIELORRASOS</t>
  </si>
  <si>
    <t>Pavimentos Interiores</t>
  </si>
  <si>
    <t>Pavimentos Exteriores</t>
  </si>
  <si>
    <t>10.00</t>
  </si>
  <si>
    <t>TERMINACION DE CUBIERTAS</t>
  </si>
  <si>
    <t>10.1</t>
  </si>
  <si>
    <t>CUBIERTAS PESADAS</t>
  </si>
  <si>
    <t>10,1,1</t>
  </si>
  <si>
    <t>10,1,2</t>
  </si>
  <si>
    <t>10,1,3</t>
  </si>
  <si>
    <t>10,1,5</t>
  </si>
  <si>
    <t>10,1,6</t>
  </si>
  <si>
    <t>10,1,7</t>
  </si>
  <si>
    <t>10.2</t>
  </si>
  <si>
    <t>CUBIERTAS LIVIANAS</t>
  </si>
  <si>
    <t>10.3</t>
  </si>
  <si>
    <t>11.00</t>
  </si>
  <si>
    <t>CARPINTERIA</t>
  </si>
  <si>
    <t>12.00</t>
  </si>
  <si>
    <t>ALUMINIO</t>
  </si>
  <si>
    <t>13.00</t>
  </si>
  <si>
    <t>HERRERIA</t>
  </si>
  <si>
    <t>14.00</t>
  </si>
  <si>
    <t>ACERO INOXIDABLE</t>
  </si>
  <si>
    <t>15.00</t>
  </si>
  <si>
    <t>VIDRIOS-ESPEJOS</t>
  </si>
  <si>
    <t>16.00</t>
  </si>
  <si>
    <t>PETREOS</t>
  </si>
  <si>
    <t>17.00</t>
  </si>
  <si>
    <t>PINTURA</t>
  </si>
  <si>
    <t>17.1</t>
  </si>
  <si>
    <t>Mampostería interior</t>
  </si>
  <si>
    <t>17.2</t>
  </si>
  <si>
    <t>Mampostería exterior</t>
  </si>
  <si>
    <t>17.3</t>
  </si>
  <si>
    <t>PINTURA SOBRE METALES</t>
  </si>
  <si>
    <t>18.00</t>
  </si>
  <si>
    <t>INSTALACION SANITARIA</t>
  </si>
  <si>
    <t>18.1</t>
  </si>
  <si>
    <t>18.2</t>
  </si>
  <si>
    <t>APARATOS SANITARIOS,GRIFERIAS Y ACCESORIOS</t>
  </si>
  <si>
    <t>20.00</t>
  </si>
  <si>
    <t>INSTALACION DE SISTEMA PROTECCION CONTRA INCENDIO</t>
  </si>
  <si>
    <t>21.00</t>
  </si>
  <si>
    <t>INSTALACION ELECTRICA</t>
  </si>
  <si>
    <t>Enhebrado general</t>
  </si>
  <si>
    <t>Sistema de descarga a tierra</t>
  </si>
  <si>
    <t>22.00</t>
  </si>
  <si>
    <t>24.2</t>
  </si>
  <si>
    <t>25.00</t>
  </si>
  <si>
    <t>AYUDAS</t>
  </si>
  <si>
    <t>26.00</t>
  </si>
  <si>
    <t>VARIOS</t>
  </si>
  <si>
    <t>Técnico Prevencionista</t>
  </si>
  <si>
    <t>Habilitación ante DNB ( gestión, firmas técnicas y costos)</t>
  </si>
  <si>
    <t>Habilitación de instalación eléctrica (gestión, firmas técnicas y costos)</t>
  </si>
  <si>
    <t>Habilitación de instalación sanitaria (gestión, firmas técnicas y costos)</t>
  </si>
  <si>
    <t>Deposicion final y acarreo de escombros</t>
  </si>
  <si>
    <t>SUB TOTAL OBRA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</si>
  <si>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</si>
  <si>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>OBRA: Edificio Rodó – Oficinas DGES - Montevideo</t>
  </si>
  <si>
    <t>Acta de Medianería</t>
  </si>
  <si>
    <t xml:space="preserve">Fletes de implantación </t>
  </si>
  <si>
    <t>Apuntalamiento para demoliciones</t>
  </si>
  <si>
    <t xml:space="preserve">Vallado  </t>
  </si>
  <si>
    <t>Andamios</t>
  </si>
  <si>
    <t>Contenedor duchas</t>
  </si>
  <si>
    <t>mes</t>
  </si>
  <si>
    <t>Contenedor baños</t>
  </si>
  <si>
    <t xml:space="preserve">Servicio provisorio de UTE </t>
  </si>
  <si>
    <t xml:space="preserve">Consumo de UTE </t>
  </si>
  <si>
    <t>1,1,5</t>
  </si>
  <si>
    <t>1,1,6</t>
  </si>
  <si>
    <t>1,1,8</t>
  </si>
  <si>
    <t>1,1,9</t>
  </si>
  <si>
    <t>1,1,10</t>
  </si>
  <si>
    <t>1.2.2</t>
  </si>
  <si>
    <t>1.2.7</t>
  </si>
  <si>
    <t>1.2.8</t>
  </si>
  <si>
    <t>2,1,13</t>
  </si>
  <si>
    <t>Excavación para apoyo de pilares de traba en fundación existente</t>
  </si>
  <si>
    <t>Relleno liviano bajo contrapiso</t>
  </si>
  <si>
    <t>Demolición de muros de ladrillos/ticholos. Incluye muretes mesada</t>
  </si>
  <si>
    <t>Demolición de cubiertas livianas. Bovedilla</t>
  </si>
  <si>
    <t>Demolición de escaleras</t>
  </si>
  <si>
    <t>Picado de contrapisos y pavimentos interiores</t>
  </si>
  <si>
    <t>4,13,1</t>
  </si>
  <si>
    <t>4,13,2</t>
  </si>
  <si>
    <t>Picado de pavimento entablonado</t>
  </si>
  <si>
    <t>Picado de contrapisos y pavimentos exteriores. Balcones</t>
  </si>
  <si>
    <t>Picado de revestimientos interiores</t>
  </si>
  <si>
    <t xml:space="preserve">Picado de revoques interiores </t>
  </si>
  <si>
    <t>Picado de revoques exteriores</t>
  </si>
  <si>
    <t>Picado de revoques de cielorraso</t>
  </si>
  <si>
    <t>Apertura de vanos</t>
  </si>
  <si>
    <t xml:space="preserve">Retiro de aberturas </t>
  </si>
  <si>
    <t>Retiro de artefactos sanitarios</t>
  </si>
  <si>
    <t>Retiro de escombros</t>
  </si>
  <si>
    <t>Retiro de instalaciones</t>
  </si>
  <si>
    <t>4,27,1</t>
  </si>
  <si>
    <t>Sanitarias</t>
  </si>
  <si>
    <t>4,27,2</t>
  </si>
  <si>
    <t>Eléctricas</t>
  </si>
  <si>
    <t>Retiro de 3 claraboyas</t>
  </si>
  <si>
    <t>Demolición chimenea en azotea</t>
  </si>
  <si>
    <t>Retiro de mesadas</t>
  </si>
  <si>
    <t>Protección de superficies (mármoles, pavimentos, estucados)</t>
  </si>
  <si>
    <t>ESTRUCTURAS</t>
  </si>
  <si>
    <t>INTERVENCION EN ESTRUCTURA EXISTENTE</t>
  </si>
  <si>
    <t>5,1,1</t>
  </si>
  <si>
    <t>Reparaciones en estructura existente</t>
  </si>
  <si>
    <t>5,1,1,1</t>
  </si>
  <si>
    <t>Bovedilla (hall, local 15). Recuperación perfiles. Limpieza, pasivador de óxido, reconstrucción bovedilla, esmalte en perfiles</t>
  </si>
  <si>
    <t>5,1,1,2</t>
  </si>
  <si>
    <t>Recuperación estructuras hormigón armado. Descubrir, tratar o sustituir acero corroido, aplicar pasivador, azotada, Sikadur 32 y hormigón</t>
  </si>
  <si>
    <t>5,1,2</t>
  </si>
  <si>
    <t>Refuerzo de estrucutura existente</t>
  </si>
  <si>
    <t>5,1,2,1</t>
  </si>
  <si>
    <t>Dinteles PNI8</t>
  </si>
  <si>
    <t>5,1,2,2</t>
  </si>
  <si>
    <t>Dinteles PNI10</t>
  </si>
  <si>
    <t>5,1,2,3</t>
  </si>
  <si>
    <t>Dinteles PNI12</t>
  </si>
  <si>
    <t>5,1,2,4</t>
  </si>
  <si>
    <t>Dinteles PNI16</t>
  </si>
  <si>
    <t>5,1,2,5</t>
  </si>
  <si>
    <t>Dinteles PNI18</t>
  </si>
  <si>
    <t>5,1,2,6</t>
  </si>
  <si>
    <t>Dinteles PNI20</t>
  </si>
  <si>
    <t>5,1,2,7</t>
  </si>
  <si>
    <t>Dinteles PNI22</t>
  </si>
  <si>
    <t>5,1,2,8</t>
  </si>
  <si>
    <t>Dinteles PNI24</t>
  </si>
  <si>
    <t>5,1,2,9</t>
  </si>
  <si>
    <t>Dinteles PNI26</t>
  </si>
  <si>
    <t>5,1,2,10</t>
  </si>
  <si>
    <t>Jambas PNC8. Incluye platinas y pernos</t>
  </si>
  <si>
    <t>5,1,2,11</t>
  </si>
  <si>
    <t>Jambas PNC10. Incluye platinas y pernos</t>
  </si>
  <si>
    <t>5,1,2,12</t>
  </si>
  <si>
    <t>Jambas PNC12. Incluye platinas y pernos</t>
  </si>
  <si>
    <t>5,1,2,13</t>
  </si>
  <si>
    <t>Jambas PNC14. Incluye platinas y pernos</t>
  </si>
  <si>
    <t>5,3,7</t>
  </si>
  <si>
    <t>Pilares de traba 0,15x0,15m. L5-13 y L14-20</t>
  </si>
  <si>
    <t>m³</t>
  </si>
  <si>
    <t>5,4,1</t>
  </si>
  <si>
    <t>Vigas de hormigon armado</t>
  </si>
  <si>
    <t>5,4,1,1</t>
  </si>
  <si>
    <t>Vigas de hormigon armado apoyo cubierta tipo Isodec</t>
  </si>
  <si>
    <t>5,4,1,2</t>
  </si>
  <si>
    <t>Vigas pretiles de claraboyas</t>
  </si>
  <si>
    <t>CERRAMIENTOS VERTICALES  (Incluye aislacion termica)</t>
  </si>
  <si>
    <t>Ladrillo de campo espesor 12 cm</t>
  </si>
  <si>
    <t>6,1,1</t>
  </si>
  <si>
    <t>Ladrillo de campo 1 cara vista espesor 12 cm. Incluye chimeneas vecinas</t>
  </si>
  <si>
    <t>6,1,2</t>
  </si>
  <si>
    <t>Muro ladrillo de prensa para apoyo de mesada</t>
  </si>
  <si>
    <t>Muro doble, una cara exterior</t>
  </si>
  <si>
    <t>Ticholo cerámico. Enchapado vigas de coronamiento cubierta tipo Isodec</t>
  </si>
  <si>
    <t>Obra seca</t>
  </si>
  <si>
    <t>Placa simple de yeso espesor 10 cm</t>
  </si>
  <si>
    <t>6,16,1</t>
  </si>
  <si>
    <t>Tipo M01</t>
  </si>
  <si>
    <t>6,16,2</t>
  </si>
  <si>
    <t>Tipo M02</t>
  </si>
  <si>
    <t>Tabique tipo M03 OSB dos caras</t>
  </si>
  <si>
    <t>Media pared tipo M04 con fenólico</t>
  </si>
  <si>
    <t>Media pared tipo M05 con OSB</t>
  </si>
  <si>
    <t>Carreras, dinteles y antepechos</t>
  </si>
  <si>
    <t>Antepechos de hormigón armado</t>
  </si>
  <si>
    <t>7,1,3</t>
  </si>
  <si>
    <t>Revoque hidrófugo en  aletas y pretiles</t>
  </si>
  <si>
    <t>Contrapiso hormigón de balasto en entrepiso interior</t>
  </si>
  <si>
    <t>Contrapiso hormigón armado</t>
  </si>
  <si>
    <t>En entrepiso</t>
  </si>
  <si>
    <t>Banquinas</t>
  </si>
  <si>
    <t>9,1,1,1</t>
  </si>
  <si>
    <t xml:space="preserve">Reparacion de revoques interiores </t>
  </si>
  <si>
    <t>9,1,1,10</t>
  </si>
  <si>
    <t>Revestimiento ceramicos 30x20 blanco mate</t>
  </si>
  <si>
    <t>9,1,1,12</t>
  </si>
  <si>
    <t>Revestimiento mármol se recolocan piezas existentes</t>
  </si>
  <si>
    <t>9,1,2,1</t>
  </si>
  <si>
    <t>Reparación de revoques exteriores</t>
  </si>
  <si>
    <t>9,1,2,7</t>
  </si>
  <si>
    <t xml:space="preserve">Revoque exterior  en jambas, dinteles y mochetas </t>
  </si>
  <si>
    <t>9,2,3</t>
  </si>
  <si>
    <t>Cielorraso madera, chapón fenólico</t>
  </si>
  <si>
    <t>9,2,9</t>
  </si>
  <si>
    <t>Placa de yeso</t>
  </si>
  <si>
    <t>9,2,10</t>
  </si>
  <si>
    <t>Reparación de revoques en cielorraso</t>
  </si>
  <si>
    <t xml:space="preserve">PAVIMENTOS </t>
  </si>
  <si>
    <t>9,3,1,2</t>
  </si>
  <si>
    <t>Baldosa monolitica pulida 40x40</t>
  </si>
  <si>
    <t>9,3,1,5</t>
  </si>
  <si>
    <t>Baldosa calcárea reposición de faltantes</t>
  </si>
  <si>
    <t>9,3,1,7</t>
  </si>
  <si>
    <t>Madera en tablas, umbral</t>
  </si>
  <si>
    <t>9,3,1,14</t>
  </si>
  <si>
    <t>Zócalo monolítico</t>
  </si>
  <si>
    <t>9,3,1,15</t>
  </si>
  <si>
    <t>Zócalo de madera</t>
  </si>
  <si>
    <t>9,3,1,16</t>
  </si>
  <si>
    <t>Hormigón lustrado</t>
  </si>
  <si>
    <t>9,3,1,17</t>
  </si>
  <si>
    <t>Umbral lustrado con cantonera galvanizada</t>
  </si>
  <si>
    <t>9,3,1,18</t>
  </si>
  <si>
    <t>Cinta de color antideslizante</t>
  </si>
  <si>
    <t>9,3,1,19</t>
  </si>
  <si>
    <t>Umbral monolítico con nariz</t>
  </si>
  <si>
    <t>9,3,1,20</t>
  </si>
  <si>
    <t>Pulido de baldosa calcárea existente</t>
  </si>
  <si>
    <t>9,3,1,21</t>
  </si>
  <si>
    <t>Pulido de parquet y entablonado</t>
  </si>
  <si>
    <t>9,3,1,22</t>
  </si>
  <si>
    <t>Encerado parquet y entablonado</t>
  </si>
  <si>
    <t>9,3,2,15</t>
  </si>
  <si>
    <t>Baldosa monolitica  exterior antideslizante</t>
  </si>
  <si>
    <t>9,3,2,18</t>
  </si>
  <si>
    <t>9,3,24</t>
  </si>
  <si>
    <t>Baldosón de caucho</t>
  </si>
  <si>
    <t>Lechada de cemento puro sobre losa de hormigón</t>
  </si>
  <si>
    <t>Lámina de polietileno 100 micrones</t>
  </si>
  <si>
    <t>Poliestireno expandido tipo III espesor 50mm</t>
  </si>
  <si>
    <t>Rellenos alivianado con pendientes</t>
  </si>
  <si>
    <t>Imprimación- emulsion asfáltica 1,5 k/m2</t>
  </si>
  <si>
    <t>Membrana asfaltica 4 mm con dos almas centrales polietileno alta densidad, terminacion aluminio gofrado.</t>
  </si>
  <si>
    <t>10,1,10</t>
  </si>
  <si>
    <t>Membrana líquida elastomérica tipo Incatech sobre aleros y pretiles</t>
  </si>
  <si>
    <t>10,1,11</t>
  </si>
  <si>
    <t>Protecciones y terminaciones. Babetas</t>
  </si>
  <si>
    <t>10,1,12</t>
  </si>
  <si>
    <t>Cierre de gargantas en pretiles</t>
  </si>
  <si>
    <t>10,1,16</t>
  </si>
  <si>
    <t>Embudos en bajadas de pluviales acero inoxidable, salida lateral</t>
  </si>
  <si>
    <t>10,1,17</t>
  </si>
  <si>
    <t>Prueba de estanqueidad de azoteas</t>
  </si>
  <si>
    <t>10,1,19</t>
  </si>
  <si>
    <t>Globos en bajadas pluviales</t>
  </si>
  <si>
    <t>10,1,20</t>
  </si>
  <si>
    <t>Alisado sobre relleno con pendiente</t>
  </si>
  <si>
    <t>10,2,2</t>
  </si>
  <si>
    <t>Panel multicapa tipo Isodec 15cm. Incluye babetas, accesorios, anclajes y perfiles</t>
  </si>
  <si>
    <t>10,2,7</t>
  </si>
  <si>
    <t>Canalón de desagüe galvanizado</t>
  </si>
  <si>
    <t>REPARACION DE CUBIERTAS  EXISTENTES</t>
  </si>
  <si>
    <t>10,3,3</t>
  </si>
  <si>
    <t>Retiro de impermeabilizacion y relleno</t>
  </si>
  <si>
    <t>Tipo Cx  Puerta (incluye suministro e instalación)</t>
  </si>
  <si>
    <t>11,1,1</t>
  </si>
  <si>
    <t>C01 con A15- Batiente 0,95x2,14. Bastidor álamo emplacado MDF melamínico. L11</t>
  </si>
  <si>
    <t>11,1,2</t>
  </si>
  <si>
    <t>C02- Batiente 1,00x2,40. Maciza cedro 3,5mm. Vidrio 6mm c/reja. L1 acceso</t>
  </si>
  <si>
    <t>11,1,3</t>
  </si>
  <si>
    <t>C03- Correidza 1,40/x2,40. Cedro35mm y vidrio traslúcido 3+3mm. Esmalte sintético blanco</t>
  </si>
  <si>
    <t>11,1,4</t>
  </si>
  <si>
    <t>C04 con A16. Batiente 0,90x2,19. Bastidor en álamo enchapado MDF melamínico blanco 13mm. L4</t>
  </si>
  <si>
    <t>11,1,5</t>
  </si>
  <si>
    <t>C05 con A17. Batiente 0,70x2,19. Bastidor en álamo enchapado MDF melamínico blanco 13mm. L9, L34, L38, L39, L42</t>
  </si>
  <si>
    <t>11,1,6</t>
  </si>
  <si>
    <t>C06 con A18. Batiente 0,80x2,19. Bastidor en álamo enchapado MDF melamínico blanco 13mm</t>
  </si>
  <si>
    <t>Reparación de aberturas existentes y reubicación de CR1 y CR2</t>
  </si>
  <si>
    <t>Tipo Alx - Puerta (incluye suministro e instalación)</t>
  </si>
  <si>
    <t>12,1,1</t>
  </si>
  <si>
    <t xml:space="preserve">A01 puerta ventana 1,74x2,20 c/premarco. Color blanco. L12, L15. Vidrio 4+4mm </t>
  </si>
  <si>
    <t>12,1,2</t>
  </si>
  <si>
    <t>A07 puerta ventana 1,60x2,20 c/premarco. Color blanco. L26, L28. Vidrio 4+4mm</t>
  </si>
  <si>
    <t>12,1,3</t>
  </si>
  <si>
    <t>A15 marco puerta C01,  1,11x2,25. Tipo Probba, color blanco. L11</t>
  </si>
  <si>
    <t>12,1,4</t>
  </si>
  <si>
    <t>A16 marco puerta C04,  1,05x2,25, línea tipo Probba, color blanco. L4</t>
  </si>
  <si>
    <t>12,1,5</t>
  </si>
  <si>
    <t>A17 marco puerta C05,  0,80x2,25, línea tipo Probba, color blanco. L9, L34, L38, L39, L42</t>
  </si>
  <si>
    <t>12,1,6</t>
  </si>
  <si>
    <t>A18 marco puertas c06,  0,90x2,25, línea tipo Probba, color blanco. L20, L28, L33</t>
  </si>
  <si>
    <t>12,1,7</t>
  </si>
  <si>
    <t>A19 puerta batiente 1,10x2,25, línea tipo Probba, color blanco. L12</t>
  </si>
  <si>
    <t>Tipo Alx - Ventana (incluye suministro e instalación)</t>
  </si>
  <si>
    <t>12,2,1</t>
  </si>
  <si>
    <t>A02 Corrediza 1,74x1,50 c/premarco. Color blanco. Vidrio 6mm. L4, L18, L30, L35</t>
  </si>
  <si>
    <t>12,2,2</t>
  </si>
  <si>
    <t>A03 Corrediza 1,24x1,50 c/premarco. Color blanco. Vidrio 6mm. L5, L13, L14</t>
  </si>
  <si>
    <t>12,2,3</t>
  </si>
  <si>
    <t>A04 Batiente 0,50x0,75 c/premearco. Color blanco. Vidrio 4mm. L9, L11, L31, L38</t>
  </si>
  <si>
    <t>12,2,4</t>
  </si>
  <si>
    <t>A05 Vidrio fijo 0,80x2,20 c/premarco. Color blanco. Vidrio 4+4mm traslúcido. L2</t>
  </si>
  <si>
    <t>12,2,5</t>
  </si>
  <si>
    <t>A06 Corredizas 2,38x1,50 c/premarco. Color blanco. Vidrio 6mm. L33, L36</t>
  </si>
  <si>
    <t>12,2,6</t>
  </si>
  <si>
    <t>A08 Corrediza 2,38x1,50 c/premarco. Color blanco. Vidrio 6mm. L27</t>
  </si>
  <si>
    <t>12,2,7</t>
  </si>
  <si>
    <t>A09 Corrediza 1,48x1,50 c/premarco. Color blanco. Vidrio 6mm. L42</t>
  </si>
  <si>
    <t>12,2,8</t>
  </si>
  <si>
    <t>A14 Batiente 0,75x1,50 c/premarco. Color blanco. Vidrio 6mm. L20</t>
  </si>
  <si>
    <t>Tipo Alx  Rejilla de ventilación permanente  (incluye suministro e instalación)</t>
  </si>
  <si>
    <t>12,5,1</t>
  </si>
  <si>
    <t>A10 celosía 0,50x0,75 c/premarco. Color blanco. L39</t>
  </si>
  <si>
    <t>Calaraboya</t>
  </si>
  <si>
    <t>12,7,1</t>
  </si>
  <si>
    <t>A11- 0,90x1,23 anodizado natural. Vidrio 4+4. L17</t>
  </si>
  <si>
    <t>12,7,2</t>
  </si>
  <si>
    <t>A12- 2,13x2,57 anodizado natural. Vidrios 4+4, L19</t>
  </si>
  <si>
    <t>12,7,3</t>
  </si>
  <si>
    <t>A13- 3,26x2,40 anodizado natural. Vidrio 4+4. L24</t>
  </si>
  <si>
    <t>Tipo Hx  Puerta (incluye suministro e instalación)</t>
  </si>
  <si>
    <t>13,1,1</t>
  </si>
  <si>
    <t>H02- Puerta reja 1,60x2,13. Dos hojas batientes. Varilla cuadrada 12mm c/12cm. L26, L28</t>
  </si>
  <si>
    <t>13,1,2</t>
  </si>
  <si>
    <t>H08- Puerta batiente chapa plegada con reja y vidrio 0,80x2,10. L37</t>
  </si>
  <si>
    <t>13,1,3</t>
  </si>
  <si>
    <t>H09- Puerta batiente chapa N°18 0,63x2,05. Salida azotea L31</t>
  </si>
  <si>
    <t>Rejilla tapa bocas de desagüe 40x40</t>
  </si>
  <si>
    <t>Tipo Hx Reja -  (incluye suministro e instalación)</t>
  </si>
  <si>
    <t>13,6,1</t>
  </si>
  <si>
    <t>H01- Reja 1,52x1,32. Varilla cuadrada 12mm c/12cm. L2, L3</t>
  </si>
  <si>
    <t>13,6,2</t>
  </si>
  <si>
    <t>H03- Reja 2,24x1,30. Varilla cuadrada 12mm c/12cm. L27</t>
  </si>
  <si>
    <t>13,6,3</t>
  </si>
  <si>
    <t>H04- Reja 2,60x3,60. Varilla cuadrada 12mm c/12cm. L8, L16 patio</t>
  </si>
  <si>
    <t>13,6,4</t>
  </si>
  <si>
    <t>H05- Reja 1,74x1,40. Varilla cuadrada 12mm c/12cm. L35</t>
  </si>
  <si>
    <t>13,6,5</t>
  </si>
  <si>
    <t>H06- Reja 2,28x2,22. Varilla cuadrada 12mm c/12cm. L36</t>
  </si>
  <si>
    <t>13,6,6</t>
  </si>
  <si>
    <t>H07- Reja 0,40x0,70. Varilla cuadrada 12mm c/12cm. L31, L38, L39</t>
  </si>
  <si>
    <t>13,6,7</t>
  </si>
  <si>
    <t>H10- Reja 1,38x1,40. Varilla cuadrada 12mm c/12cm. L42</t>
  </si>
  <si>
    <t>13,6,8</t>
  </si>
  <si>
    <t>H11- Reja 2,55x2,55. Varilla cuadrada 12mm c/12cm. L8</t>
  </si>
  <si>
    <t>13,6,9</t>
  </si>
  <si>
    <t>H12- Reja 080x0,90. Varilla cuadrada 12mm c/12cm. L17</t>
  </si>
  <si>
    <t>13,6,10</t>
  </si>
  <si>
    <t>H13- Reja 2,15x2,25. Varilla cuadrada 12mm c/12cm. L19</t>
  </si>
  <si>
    <t>13,6,11</t>
  </si>
  <si>
    <t>H14- Reja 3,17x2,10. Varilla cuadrada 12mm c/12cm. L24</t>
  </si>
  <si>
    <t>Reparación de aberturas existentes</t>
  </si>
  <si>
    <t>Pileta  acero inoxidable de cocina simple tipo Tramontina 56x34x17</t>
  </si>
  <si>
    <t>Reparación de vitral</t>
  </si>
  <si>
    <t>E01 - Espejo 0,60x0,90, e=5mm, MDF y marco U en aluminio. L9, L11, L34, L38</t>
  </si>
  <si>
    <t>P01- Mesada granito nacional 1,35x0,50 (incluye sumiinistro y colocación)</t>
  </si>
  <si>
    <t>PINTURA SOBRE MAMPOSTERÍA, HORMIGÓN  Y YESO</t>
  </si>
  <si>
    <t>17,1,2</t>
  </si>
  <si>
    <t xml:space="preserve">Sellador- Fijador al agua </t>
  </si>
  <si>
    <t>17,1,3</t>
  </si>
  <si>
    <t>Fijador sobre ladrillo visto</t>
  </si>
  <si>
    <t>17,1,5</t>
  </si>
  <si>
    <t>Pintura al agua color blanco</t>
  </si>
  <si>
    <t>17,1,9</t>
  </si>
  <si>
    <t>Pintura látex al agua antihongos en cielorrasos</t>
  </si>
  <si>
    <t>17,1,13</t>
  </si>
  <si>
    <t>Fijador -sellador al agua sobre revoques exteriores</t>
  </si>
  <si>
    <t>17,1,16</t>
  </si>
  <si>
    <t>Pintura acrilica al agua tipo Incafrent</t>
  </si>
  <si>
    <t>PINTURA SOBRE MADERA</t>
  </si>
  <si>
    <t>17,2,7</t>
  </si>
  <si>
    <t>Esmalte sintético semi mate color blanco tipo Incalux</t>
  </si>
  <si>
    <t>17,2,10</t>
  </si>
  <si>
    <t>Protector de madera tipo CETOL natural mate</t>
  </si>
  <si>
    <t>17,3,1</t>
  </si>
  <si>
    <t>Fondo antióxido sintético</t>
  </si>
  <si>
    <t>17,3,5</t>
  </si>
  <si>
    <t>Esmalte sintético semi mate color gris tipo Incalux. Incluye perfiles de estructura y bovedilla local 15</t>
  </si>
  <si>
    <t>RED DE DESAGÜES</t>
  </si>
  <si>
    <t>18,1,2</t>
  </si>
  <si>
    <t>CI 60x60</t>
  </si>
  <si>
    <t>18,1,3</t>
  </si>
  <si>
    <t>CI 60x60 con sifon desconector. Adecuación</t>
  </si>
  <si>
    <t>18,1,4</t>
  </si>
  <si>
    <t>BDT20x20</t>
  </si>
  <si>
    <t>18,1,6</t>
  </si>
  <si>
    <t>Caja sifoide abierta</t>
  </si>
  <si>
    <t>18,1,7</t>
  </si>
  <si>
    <t>PPT 20X20</t>
  </si>
  <si>
    <t>18,1,8</t>
  </si>
  <si>
    <t>PPT 40X40</t>
  </si>
  <si>
    <t>18,1,9</t>
  </si>
  <si>
    <t>Interceptor de grasa 80 litros</t>
  </si>
  <si>
    <t>18,1,15</t>
  </si>
  <si>
    <t>Columna de bajadas de pluviales en HF</t>
  </si>
  <si>
    <t>18,1,19</t>
  </si>
  <si>
    <t>Tuberías de ventilación</t>
  </si>
  <si>
    <t>18,1,23</t>
  </si>
  <si>
    <t>Cañeria de desague primario PPS 40</t>
  </si>
  <si>
    <t>m</t>
  </si>
  <si>
    <t>18,1,24</t>
  </si>
  <si>
    <t xml:space="preserve">Cañeria de desague primario PPS 63 </t>
  </si>
  <si>
    <t>18,1,25</t>
  </si>
  <si>
    <t>Cañeria de desague primario PPS 110</t>
  </si>
  <si>
    <t>18,1,26</t>
  </si>
  <si>
    <t>Cañeria de desague primario PPS 160</t>
  </si>
  <si>
    <t>18,1,27</t>
  </si>
  <si>
    <t>Cañeria de desague PPS 40 AA</t>
  </si>
  <si>
    <t>18,1,28</t>
  </si>
  <si>
    <t>Cañeria de desague pluvial PPS 110</t>
  </si>
  <si>
    <t>18,1,29</t>
  </si>
  <si>
    <t>Cañeria de desague pluvial PPS 160</t>
  </si>
  <si>
    <t>18,1,30</t>
  </si>
  <si>
    <t>Prueba hidráulica en tendido de desagüe previo al tapado la cañería</t>
  </si>
  <si>
    <t>RED DE ABASTECIMIENTO</t>
  </si>
  <si>
    <t>18,2,1</t>
  </si>
  <si>
    <t>Nichos de medidores</t>
  </si>
  <si>
    <t>18,2,2</t>
  </si>
  <si>
    <t>Instalacion de abastecimiento de agua fria y caliente</t>
  </si>
  <si>
    <t>18,2,3</t>
  </si>
  <si>
    <t>Prueba manométrica para la instalación de abastecimiento de agua fría y caliente previo al tapado de la cañería</t>
  </si>
  <si>
    <t>18.3</t>
  </si>
  <si>
    <t>18,3,1</t>
  </si>
  <si>
    <t>Inodoro con tapa y mochila tipo Nórdico color blanco. L9, L34</t>
  </si>
  <si>
    <t>18,3,2</t>
  </si>
  <si>
    <t>Indoro baño accesible con cisterna de loza color blanco incluye asiento para inodoro. L11</t>
  </si>
  <si>
    <t>18,3,6</t>
  </si>
  <si>
    <t>Lavatorio pedestal</t>
  </si>
  <si>
    <t>18,3,7</t>
  </si>
  <si>
    <t>Lavatorio baño accesible tipo FV 0361-03A</t>
  </si>
  <si>
    <t>18,3,8</t>
  </si>
  <si>
    <t>Ducha higienica baño accesible</t>
  </si>
  <si>
    <t>18,3,9</t>
  </si>
  <si>
    <t xml:space="preserve">Grifería  </t>
  </si>
  <si>
    <t>18,3,9,1</t>
  </si>
  <si>
    <t>Grifería para lavatorio mesa tipo Pressmatic línea Beneficio. L9, L34, L38</t>
  </si>
  <si>
    <t>18,3,9,2</t>
  </si>
  <si>
    <t>Grifería monocomando sobremesada tipo Monet cod. 00417506</t>
  </si>
  <si>
    <t>18,3,9,3</t>
  </si>
  <si>
    <t>Canilla de servicio tipo Docol con conexión para manguera. L8, L11, L16, L38</t>
  </si>
  <si>
    <t>18,3,10</t>
  </si>
  <si>
    <t>Grifería baño accesible tipo FV 0361-03A. L11</t>
  </si>
  <si>
    <t>18,3,11</t>
  </si>
  <si>
    <t>Dispensador de papel toalla en rollo</t>
  </si>
  <si>
    <t>18,3,12</t>
  </si>
  <si>
    <t>Dispensador de jabon</t>
  </si>
  <si>
    <t>18,3,13</t>
  </si>
  <si>
    <t xml:space="preserve">Portarrollo </t>
  </si>
  <si>
    <t>18,3,14</t>
  </si>
  <si>
    <t xml:space="preserve">Percha </t>
  </si>
  <si>
    <t>18,3,16</t>
  </si>
  <si>
    <t>Dispensador de jabón</t>
  </si>
  <si>
    <t>18,3,17</t>
  </si>
  <si>
    <t>Inodoro con tapa y mochila color blanco y salida atrás.  L38</t>
  </si>
  <si>
    <t>18,3,18</t>
  </si>
  <si>
    <t>Barra fija baño accesible</t>
  </si>
  <si>
    <t>18,3,19</t>
  </si>
  <si>
    <t>Barra rebatible baño accesible con portarrollos incluido</t>
  </si>
  <si>
    <t>Extintor tipo polvo quimico ABC  4kg</t>
  </si>
  <si>
    <t>Extintor tipo CO2</t>
  </si>
  <si>
    <t>Carteleria de señalización fotoluminiscente</t>
  </si>
  <si>
    <t>L4- Luces de emergencia</t>
  </si>
  <si>
    <t>Central de alarma y teclados</t>
  </si>
  <si>
    <t>Sensor de humo</t>
  </si>
  <si>
    <t>Sirena</t>
  </si>
  <si>
    <t>Jaladora</t>
  </si>
  <si>
    <t>Canalizaciones, conexión, tendido, registros y enhebrado detección</t>
  </si>
  <si>
    <t>Sensor de calor</t>
  </si>
  <si>
    <t>Tablero general y derivados. TG, TA, TB, TC, TD, TE</t>
  </si>
  <si>
    <t>Cámaras 40x40</t>
  </si>
  <si>
    <t>Canalizaciones aparentes</t>
  </si>
  <si>
    <t>Canalizaciones subterráneas (incluye excavaciones)</t>
  </si>
  <si>
    <t>Canalizaciones para sistemas de alarma, telefonia y datos</t>
  </si>
  <si>
    <t>Terminaciones (tomas e iluminacion)</t>
  </si>
  <si>
    <t>Fotocélula</t>
  </si>
  <si>
    <t xml:space="preserve">Luminaria tipo Lx (Incluye suministro e instalación) </t>
  </si>
  <si>
    <t>21,19,1</t>
  </si>
  <si>
    <t>L1- Ovalada de adosar LED color blanco, tipo Lumenac. 15W</t>
  </si>
  <si>
    <t>21,19,2</t>
  </si>
  <si>
    <t>L2- Plafón Ø30cm LED de adosar color blanco, tipo Lumenac. 24W</t>
  </si>
  <si>
    <t>21,19,3</t>
  </si>
  <si>
    <t>L3- De adosar 90x80x1280mm. Tubo 1200mm 18W. Policarbonato</t>
  </si>
  <si>
    <t xml:space="preserve">Trámite aumento de carga ante UTE </t>
  </si>
  <si>
    <t>Pararrayos</t>
  </si>
  <si>
    <t>Sistema de seguridad contra intrusos. Incluye central, teclado, canalizaciones, cableado multipolar y sensores simple y doble tecnología</t>
  </si>
  <si>
    <t>EQUIPOS ELECTRICOS  (suministro e instalación)</t>
  </si>
  <si>
    <t>Extractor de baño tipo Decor 100 de Soler y Palau</t>
  </si>
  <si>
    <t>Termotanque eléctrico 30 litros, tanque de cobre</t>
  </si>
  <si>
    <t>SEÑALETICA</t>
  </si>
  <si>
    <t>OBRAS EXTERIORES</t>
  </si>
  <si>
    <t>Varios</t>
  </si>
  <si>
    <t>24,2,12</t>
  </si>
  <si>
    <t>Hidrolavado de fachada</t>
  </si>
  <si>
    <t>24,2,13</t>
  </si>
  <si>
    <t>Baldosas de vereda 9 panes 20x20</t>
  </si>
  <si>
    <t xml:space="preserve">Ayuda a Instalación eléctrica </t>
  </si>
  <si>
    <t>Ayuda a instalación sanitaria</t>
  </si>
  <si>
    <t>Ayuda a Aluminio</t>
  </si>
  <si>
    <t>Ayuda a Herreria</t>
  </si>
  <si>
    <t>Ayuda a Carpinteria</t>
  </si>
  <si>
    <t>Fletes retiro de obra</t>
  </si>
  <si>
    <t>Limpieza diaria de obra</t>
  </si>
  <si>
    <t>Limpieza final de obra</t>
  </si>
  <si>
    <t xml:space="preserve">Planos conforme a obra de todos los rubros (digitalizacion, impresión y firmas técnicas) </t>
  </si>
  <si>
    <t>Permiso de construcción  (gestión, firmas técnicas y costos)</t>
  </si>
  <si>
    <t>Permiso de demolición (gestión, firmas técnicas y costos)</t>
  </si>
  <si>
    <t xml:space="preserve">Cartel de obra </t>
  </si>
  <si>
    <t>LLAMADO Nº 24/2022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</si>
</sst>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2C0A]\ #,##0.00"/>
    <numFmt numFmtId="165" formatCode="0.0"/>
    <numFmt numFmtId="166" formatCode="d\.m\.yy;@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sz val="16"/>
      <name val="Calibri"/>
      <family val="2"/>
    </font>
    <font>
      <b/>
      <sz val="16"/>
      <color rgb="FF000000"/>
      <name val="Arial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9" fillId="0" borderId="0"/>
  </cellStyleXfs>
  <cellXfs count="106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" xfId="0" applyFont="1" applyBorder="1"/>
    <xf numFmtId="0" fontId="9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3" xfId="0" applyFont="1" applyBorder="1"/>
    <xf numFmtId="0" fontId="9" fillId="0" borderId="4" xfId="0" applyFont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/>
    <xf numFmtId="0" fontId="3" fillId="0" borderId="0" xfId="0" applyFont="1"/>
    <xf numFmtId="0" fontId="4" fillId="3" borderId="8" xfId="0" applyFont="1" applyFill="1" applyBorder="1" applyAlignment="1">
      <alignment horizontal="left" wrapText="1"/>
    </xf>
    <xf numFmtId="0" fontId="4" fillId="4" borderId="7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10" fontId="8" fillId="0" borderId="0" xfId="1" applyNumberFormat="1" applyFont="1" applyFill="1" applyBorder="1" applyAlignment="1" applyProtection="1">
      <alignment horizontal="center" vertical="center"/>
    </xf>
    <xf numFmtId="0" fontId="14" fillId="0" borderId="5" xfId="0" applyFont="1" applyBorder="1"/>
    <xf numFmtId="0" fontId="14" fillId="0" borderId="6" xfId="0" applyFont="1" applyBorder="1"/>
    <xf numFmtId="0" fontId="14" fillId="0" borderId="7" xfId="0" applyFont="1" applyBorder="1"/>
    <xf numFmtId="164" fontId="13" fillId="4" borderId="8" xfId="0" applyNumberFormat="1" applyFont="1" applyFill="1" applyBorder="1" applyAlignment="1">
      <alignment horizontal="center" vertical="center" wrapText="1"/>
    </xf>
    <xf numFmtId="164" fontId="13" fillId="0" borderId="7" xfId="0" applyNumberFormat="1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 applyAlignment="1">
      <alignment horizontal="center"/>
    </xf>
    <xf numFmtId="0" fontId="18" fillId="0" borderId="0" xfId="0" applyFont="1" applyAlignment="1" applyProtection="1">
      <alignment vertical="top"/>
      <protection locked="0"/>
    </xf>
    <xf numFmtId="0" fontId="5" fillId="0" borderId="0" xfId="0" applyFont="1"/>
    <xf numFmtId="0" fontId="17" fillId="0" borderId="0" xfId="0" applyFont="1" applyAlignment="1" applyProtection="1">
      <alignment vertical="top" wrapText="1"/>
      <protection locked="0"/>
    </xf>
    <xf numFmtId="0" fontId="6" fillId="0" borderId="0" xfId="0" applyFont="1"/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4" fillId="0" borderId="0" xfId="0" applyFont="1" applyAlignment="1">
      <alignment vertical="top" wrapText="1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>
      <alignment horizontal="center" wrapText="1"/>
    </xf>
    <xf numFmtId="0" fontId="14" fillId="0" borderId="6" xfId="0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top" wrapText="1" indent="1"/>
    </xf>
    <xf numFmtId="0" fontId="6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164" fontId="6" fillId="4" borderId="8" xfId="0" applyNumberFormat="1" applyFont="1" applyFill="1" applyBorder="1" applyAlignment="1">
      <alignment horizontal="center" vertical="center" wrapText="1"/>
    </xf>
    <xf numFmtId="164" fontId="6" fillId="4" borderId="8" xfId="0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horizontal="left" wrapText="1"/>
    </xf>
    <xf numFmtId="164" fontId="6" fillId="0" borderId="7" xfId="0" applyNumberFormat="1" applyFont="1" applyBorder="1" applyAlignment="1">
      <alignment horizontal="center" vertical="center" wrapText="1"/>
    </xf>
    <xf numFmtId="10" fontId="6" fillId="2" borderId="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10" fontId="6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center" wrapText="1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1" fillId="2" borderId="0" xfId="0" applyFont="1" applyFill="1"/>
    <xf numFmtId="0" fontId="20" fillId="2" borderId="0" xfId="1" applyNumberFormat="1" applyFont="1" applyFill="1" applyBorder="1" applyAlignment="1" applyProtection="1">
      <alignment horizontal="center" vertical="center"/>
    </xf>
    <xf numFmtId="0" fontId="20" fillId="0" borderId="0" xfId="1" applyNumberFormat="1" applyFont="1" applyFill="1" applyBorder="1" applyAlignment="1" applyProtection="1">
      <alignment horizontal="center" vertical="center"/>
    </xf>
    <xf numFmtId="0" fontId="6" fillId="0" borderId="11" xfId="0" applyFont="1" applyBorder="1" applyAlignment="1">
      <alignment horizontal="left" wrapText="1"/>
    </xf>
    <xf numFmtId="164" fontId="6" fillId="0" borderId="11" xfId="0" applyNumberFormat="1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wrapText="1"/>
    </xf>
    <xf numFmtId="164" fontId="20" fillId="0" borderId="0" xfId="0" applyNumberFormat="1" applyFont="1" applyAlignment="1">
      <alignment horizontal="center" vertical="center" wrapText="1"/>
    </xf>
    <xf numFmtId="10" fontId="20" fillId="0" borderId="0" xfId="0" applyNumberFormat="1" applyFont="1" applyAlignment="1">
      <alignment horizontal="center" vertical="center" wrapText="1"/>
    </xf>
    <xf numFmtId="0" fontId="20" fillId="0" borderId="0" xfId="10" applyFont="1" applyAlignment="1">
      <alignment horizontal="right" vertical="top" wrapText="1" indent="1"/>
    </xf>
    <xf numFmtId="0" fontId="20" fillId="0" borderId="0" xfId="10" applyFont="1" applyAlignment="1">
      <alignment horizontal="left" vertical="top" wrapText="1"/>
    </xf>
    <xf numFmtId="0" fontId="20" fillId="0" borderId="0" xfId="10" applyFont="1" applyAlignment="1">
      <alignment horizontal="center" vertical="top" wrapText="1"/>
    </xf>
    <xf numFmtId="166" fontId="22" fillId="0" borderId="0" xfId="10" applyNumberFormat="1" applyFont="1" applyAlignment="1">
      <alignment horizontal="right" vertical="top" indent="1" shrinkToFit="1"/>
    </xf>
    <xf numFmtId="165" fontId="22" fillId="0" borderId="0" xfId="10" applyNumberFormat="1" applyFont="1" applyAlignment="1">
      <alignment horizontal="right" vertical="top" indent="1" shrinkToFit="1"/>
    </xf>
    <xf numFmtId="0" fontId="6" fillId="0" borderId="0" xfId="10" applyFont="1" applyAlignment="1">
      <alignment horizontal="right" vertical="top" wrapText="1" indent="1"/>
    </xf>
    <xf numFmtId="0" fontId="6" fillId="0" borderId="0" xfId="10" applyFont="1" applyAlignment="1">
      <alignment horizontal="left" vertical="top" wrapText="1"/>
    </xf>
    <xf numFmtId="0" fontId="23" fillId="0" borderId="0" xfId="10" applyFont="1" applyAlignment="1">
      <alignment horizontal="left" wrapText="1"/>
    </xf>
    <xf numFmtId="0" fontId="24" fillId="0" borderId="0" xfId="10" applyFont="1" applyAlignment="1">
      <alignment horizontal="left" vertical="top" wrapText="1"/>
    </xf>
    <xf numFmtId="165" fontId="25" fillId="0" borderId="0" xfId="10" applyNumberFormat="1" applyFont="1" applyAlignment="1">
      <alignment horizontal="right" vertical="top" indent="1" shrinkToFit="1"/>
    </xf>
    <xf numFmtId="164" fontId="20" fillId="0" borderId="0" xfId="0" applyNumberFormat="1" applyFont="1" applyAlignment="1">
      <alignment horizontal="left" vertical="center" wrapText="1"/>
    </xf>
    <xf numFmtId="2" fontId="6" fillId="4" borderId="8" xfId="0" applyNumberFormat="1" applyFont="1" applyFill="1" applyBorder="1" applyAlignment="1">
      <alignment horizontal="center" vertical="center" wrapText="1"/>
    </xf>
    <xf numFmtId="2" fontId="20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3" fillId="0" borderId="0" xfId="10" applyFont="1" applyAlignment="1">
      <alignment horizontal="center" vertical="center" wrapText="1"/>
    </xf>
    <xf numFmtId="0" fontId="23" fillId="0" borderId="0" xfId="10" applyFont="1" applyAlignment="1">
      <alignment horizontal="center" wrapText="1"/>
    </xf>
    <xf numFmtId="2" fontId="22" fillId="0" borderId="0" xfId="10" applyNumberFormat="1" applyFont="1" applyAlignment="1">
      <alignment horizontal="right" vertical="top" indent="1" shrinkToFit="1"/>
    </xf>
    <xf numFmtId="2" fontId="20" fillId="0" borderId="0" xfId="10" applyNumberFormat="1" applyFont="1" applyAlignment="1">
      <alignment horizontal="right" vertical="top" wrapText="1" indent="1"/>
    </xf>
    <xf numFmtId="0" fontId="18" fillId="0" borderId="0" xfId="0" applyFont="1" applyAlignment="1" applyProtection="1">
      <alignment horizontal="left" vertical="top" wrapText="1"/>
      <protection locked="0"/>
    </xf>
    <xf numFmtId="0" fontId="17" fillId="0" borderId="0" xfId="0" applyFont="1" applyAlignment="1" applyProtection="1">
      <alignment horizontal="left" vertical="top" wrapText="1"/>
      <protection locked="0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left" vertical="center" wrapText="1"/>
    </xf>
    <xf numFmtId="0" fontId="13" fillId="3" borderId="7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4" fontId="12" fillId="4" borderId="5" xfId="0" applyNumberFormat="1" applyFont="1" applyFill="1" applyBorder="1" applyAlignment="1">
      <alignment horizontal="center" vertical="center" wrapText="1"/>
    </xf>
    <xf numFmtId="164" fontId="12" fillId="4" borderId="6" xfId="0" applyNumberFormat="1" applyFont="1" applyFill="1" applyBorder="1" applyAlignment="1">
      <alignment horizontal="center" vertical="center" wrapText="1"/>
    </xf>
    <xf numFmtId="164" fontId="12" fillId="4" borderId="7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 wrapText="1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04"/>
  <sheetViews>
    <sheetView tabSelected="1" zoomScale="70" zoomScaleNormal="70" workbookViewId="0">
      <selection activeCell="A6" sqref="A6"/>
    </sheetView>
  </sheetViews>
  <sheetFormatPr baseColWidth="10" defaultColWidth="11.42578125" defaultRowHeight="15"/>
  <cols>
    <col min="1" max="1" width="15.28515625" customWidth="1"/>
    <col min="2" max="2" width="144.140625" customWidth="1"/>
    <col min="3" max="3" width="17.140625" customWidth="1"/>
    <col min="4" max="4" width="14.140625" style="36" customWidth="1"/>
    <col min="5" max="5" width="28.140625" customWidth="1"/>
    <col min="6" max="6" width="31" customWidth="1"/>
    <col min="7" max="9" width="30.7109375" customWidth="1"/>
  </cols>
  <sheetData>
    <row r="1" spans="1:9">
      <c r="G1" s="3"/>
      <c r="H1" s="3"/>
      <c r="I1" s="3"/>
    </row>
    <row r="2" spans="1:9" ht="18">
      <c r="A2" s="28"/>
      <c r="B2" s="2"/>
      <c r="G2" s="3"/>
      <c r="H2" s="3"/>
      <c r="I2" s="3"/>
    </row>
    <row r="3" spans="1:9" ht="31.5" customHeight="1">
      <c r="A3" s="89" t="s">
        <v>0</v>
      </c>
      <c r="B3" s="89"/>
      <c r="C3" s="88" t="s">
        <v>1</v>
      </c>
      <c r="D3" s="88"/>
      <c r="E3" s="88"/>
      <c r="F3" s="88"/>
      <c r="G3" s="88"/>
      <c r="H3" s="88"/>
      <c r="I3" s="88"/>
    </row>
    <row r="4" spans="1:9" ht="18">
      <c r="A4" s="29"/>
      <c r="B4" s="27"/>
      <c r="G4" s="3"/>
      <c r="H4" s="3"/>
      <c r="I4" s="3"/>
    </row>
    <row r="5" spans="1:9" ht="18">
      <c r="A5" s="28" t="s">
        <v>558</v>
      </c>
      <c r="B5" s="2"/>
      <c r="G5" s="3"/>
      <c r="H5" s="3"/>
      <c r="I5" s="3"/>
    </row>
    <row r="6" spans="1:9" ht="20.25">
      <c r="A6" s="30"/>
      <c r="B6" s="2"/>
      <c r="G6" s="3"/>
      <c r="H6" s="3"/>
      <c r="I6" s="3"/>
    </row>
    <row r="7" spans="1:9" ht="18">
      <c r="A7" s="28" t="s">
        <v>2</v>
      </c>
      <c r="B7" s="6"/>
      <c r="G7" s="3"/>
      <c r="H7" s="3"/>
      <c r="I7" s="3"/>
    </row>
    <row r="8" spans="1:9" ht="18">
      <c r="A8" s="28"/>
      <c r="B8" s="6"/>
      <c r="G8" s="3"/>
      <c r="H8" s="3"/>
      <c r="I8" s="3"/>
    </row>
    <row r="9" spans="1:9" ht="18.75" thickBot="1">
      <c r="A9" s="28" t="s">
        <v>3</v>
      </c>
      <c r="B9" s="6"/>
      <c r="G9" s="3"/>
      <c r="H9" s="3"/>
      <c r="I9" s="3"/>
    </row>
    <row r="10" spans="1:9" ht="18.75" thickBot="1">
      <c r="A10" s="28"/>
      <c r="B10" s="6"/>
      <c r="C10" s="7"/>
      <c r="D10" s="37"/>
      <c r="E10" s="7"/>
      <c r="F10" s="7"/>
      <c r="G10" s="96" t="s">
        <v>4</v>
      </c>
      <c r="H10" s="97"/>
      <c r="I10" s="98"/>
    </row>
    <row r="11" spans="1:9" ht="9.9499999999999993" customHeight="1" thickBot="1">
      <c r="A11" s="5"/>
      <c r="B11" s="6"/>
      <c r="C11" s="7"/>
      <c r="D11" s="37"/>
      <c r="E11" s="7"/>
      <c r="F11" s="7"/>
      <c r="G11" s="3"/>
      <c r="H11" s="3"/>
      <c r="I11" s="4"/>
    </row>
    <row r="12" spans="1:9" ht="18.75" thickBot="1">
      <c r="A12" s="8"/>
      <c r="B12" s="9"/>
      <c r="C12" s="10"/>
      <c r="D12" s="38"/>
      <c r="E12" s="10"/>
      <c r="F12" s="10"/>
      <c r="G12" s="99" t="s">
        <v>4</v>
      </c>
      <c r="H12" s="100"/>
      <c r="I12" s="101"/>
    </row>
    <row r="13" spans="1:9" ht="15.75" thickBot="1">
      <c r="A13" s="11"/>
      <c r="B13" s="12"/>
      <c r="G13" s="3"/>
      <c r="H13" s="3"/>
      <c r="I13" s="4"/>
    </row>
    <row r="14" spans="1:9" ht="55.5" customHeight="1" thickBot="1">
      <c r="A14" s="102" t="s">
        <v>125</v>
      </c>
      <c r="B14" s="103"/>
      <c r="C14" s="13" t="s">
        <v>5</v>
      </c>
      <c r="D14" s="39" t="s">
        <v>6</v>
      </c>
      <c r="E14" s="13" t="s">
        <v>7</v>
      </c>
      <c r="F14" s="13" t="s">
        <v>8</v>
      </c>
      <c r="G14" s="14" t="s">
        <v>9</v>
      </c>
      <c r="H14" s="104" t="s">
        <v>10</v>
      </c>
      <c r="I14" s="105"/>
    </row>
    <row r="15" spans="1:9">
      <c r="A15" s="15"/>
      <c r="B15" s="16"/>
      <c r="G15" s="3"/>
      <c r="H15" s="3"/>
      <c r="I15" s="3"/>
    </row>
    <row r="16" spans="1:9" ht="15.75" thickBot="1">
      <c r="A16" s="15"/>
      <c r="B16" s="16"/>
      <c r="G16" s="3"/>
      <c r="H16" s="3"/>
      <c r="I16" s="18"/>
    </row>
    <row r="17" spans="1:9" ht="21" customHeight="1" thickBot="1">
      <c r="A17" s="45" t="s">
        <v>11</v>
      </c>
      <c r="B17" s="46" t="s">
        <v>12</v>
      </c>
      <c r="C17" s="47"/>
      <c r="D17" s="48"/>
      <c r="E17" s="49"/>
      <c r="F17" s="49"/>
      <c r="G17" s="45">
        <f>SUM(F20:F36)</f>
        <v>0</v>
      </c>
      <c r="H17" s="50"/>
      <c r="I17" s="51" t="e">
        <f>SUM(H20:H36)</f>
        <v>#DIV/0!</v>
      </c>
    </row>
    <row r="18" spans="1:9" ht="21" customHeight="1">
      <c r="A18" s="52"/>
      <c r="B18" s="53"/>
      <c r="C18" s="54"/>
      <c r="D18" s="55"/>
      <c r="E18" s="54"/>
      <c r="F18" s="54"/>
      <c r="G18" s="52"/>
      <c r="H18" s="52"/>
      <c r="I18" s="56"/>
    </row>
    <row r="19" spans="1:9" ht="21">
      <c r="A19" s="43" t="s">
        <v>13</v>
      </c>
      <c r="B19" s="43" t="s">
        <v>14</v>
      </c>
      <c r="C19" s="57"/>
      <c r="D19" s="58"/>
      <c r="E19" s="59"/>
      <c r="F19" s="59"/>
      <c r="G19" s="60"/>
      <c r="H19" s="60"/>
      <c r="I19" s="61"/>
    </row>
    <row r="20" spans="1:9" ht="20.25" customHeight="1">
      <c r="A20" s="44" t="s">
        <v>136</v>
      </c>
      <c r="B20" s="44" t="s">
        <v>126</v>
      </c>
      <c r="C20" s="57"/>
      <c r="D20" s="58" t="s">
        <v>17</v>
      </c>
      <c r="E20" s="26"/>
      <c r="F20" s="62">
        <f>+C20*E20</f>
        <v>0</v>
      </c>
      <c r="G20" s="60"/>
      <c r="H20" s="63" t="e">
        <f>+F20/$G$384</f>
        <v>#DIV/0!</v>
      </c>
      <c r="I20" s="59"/>
    </row>
    <row r="21" spans="1:9" ht="20.25" customHeight="1">
      <c r="A21" s="44" t="s">
        <v>137</v>
      </c>
      <c r="B21" s="44" t="s">
        <v>15</v>
      </c>
      <c r="C21" s="57"/>
      <c r="D21" s="58" t="s">
        <v>17</v>
      </c>
      <c r="E21" s="26"/>
      <c r="F21" s="62">
        <f t="shared" ref="F21:F36" si="0">+C21*E21</f>
        <v>0</v>
      </c>
      <c r="G21" s="60"/>
      <c r="H21" s="63" t="e">
        <f>+F21/$G$384</f>
        <v>#DIV/0!</v>
      </c>
      <c r="I21" s="59"/>
    </row>
    <row r="22" spans="1:9" ht="20.25" customHeight="1">
      <c r="A22" s="44" t="s">
        <v>138</v>
      </c>
      <c r="B22" s="44" t="s">
        <v>127</v>
      </c>
      <c r="C22" s="57"/>
      <c r="D22" s="58" t="s">
        <v>16</v>
      </c>
      <c r="E22" s="26"/>
      <c r="F22" s="62">
        <f t="shared" si="0"/>
        <v>0</v>
      </c>
      <c r="G22" s="60"/>
      <c r="H22" s="63" t="e">
        <f>+F22/$G$384</f>
        <v>#DIV/0!</v>
      </c>
      <c r="I22" s="59"/>
    </row>
    <row r="23" spans="1:9" ht="20.25" customHeight="1">
      <c r="A23" s="44" t="s">
        <v>139</v>
      </c>
      <c r="B23" s="44" t="s">
        <v>557</v>
      </c>
      <c r="C23" s="57"/>
      <c r="D23" s="58" t="s">
        <v>17</v>
      </c>
      <c r="E23" s="26"/>
      <c r="F23" s="62">
        <f t="shared" si="0"/>
        <v>0</v>
      </c>
      <c r="G23" s="60"/>
      <c r="H23" s="63" t="e">
        <f>+F23/$G$384</f>
        <v>#DIV/0!</v>
      </c>
      <c r="I23" s="59"/>
    </row>
    <row r="24" spans="1:9" ht="20.25" customHeight="1">
      <c r="A24" s="44" t="s">
        <v>140</v>
      </c>
      <c r="B24" s="44" t="s">
        <v>128</v>
      </c>
      <c r="C24" s="57"/>
      <c r="D24" s="58" t="s">
        <v>16</v>
      </c>
      <c r="E24" s="26"/>
      <c r="F24" s="62">
        <f t="shared" si="0"/>
        <v>0</v>
      </c>
      <c r="G24" s="60"/>
      <c r="H24" s="63" t="e">
        <f>+F24/$G$384</f>
        <v>#DIV/0!</v>
      </c>
      <c r="I24" s="59"/>
    </row>
    <row r="25" spans="1:9" ht="20.25" customHeight="1">
      <c r="A25" s="43" t="s">
        <v>18</v>
      </c>
      <c r="B25" s="43" t="s">
        <v>19</v>
      </c>
      <c r="C25" s="57"/>
      <c r="D25" s="58"/>
      <c r="E25" s="26"/>
      <c r="F25" s="59"/>
      <c r="G25" s="60"/>
      <c r="H25" s="64"/>
      <c r="I25" s="59"/>
    </row>
    <row r="26" spans="1:9" ht="20.25" customHeight="1">
      <c r="A26" s="44" t="s">
        <v>20</v>
      </c>
      <c r="B26" s="44" t="s">
        <v>129</v>
      </c>
      <c r="C26" s="57"/>
      <c r="D26" s="58" t="s">
        <v>48</v>
      </c>
      <c r="E26" s="26"/>
      <c r="F26" s="62">
        <f t="shared" si="0"/>
        <v>0</v>
      </c>
      <c r="G26" s="60"/>
      <c r="H26" s="63" t="e">
        <f>+F26/$G$384</f>
        <v>#DIV/0!</v>
      </c>
      <c r="I26" s="59"/>
    </row>
    <row r="27" spans="1:9" ht="20.25" customHeight="1">
      <c r="A27" s="44" t="s">
        <v>141</v>
      </c>
      <c r="B27" s="44" t="s">
        <v>130</v>
      </c>
      <c r="C27" s="57"/>
      <c r="D27" s="58" t="s">
        <v>16</v>
      </c>
      <c r="E27" s="26"/>
      <c r="F27" s="62">
        <f t="shared" si="0"/>
        <v>0</v>
      </c>
      <c r="G27" s="60"/>
      <c r="H27" s="63" t="e">
        <f>+F27/$G$384</f>
        <v>#DIV/0!</v>
      </c>
      <c r="I27" s="59"/>
    </row>
    <row r="28" spans="1:9" ht="20.25" customHeight="1">
      <c r="A28" s="44" t="s">
        <v>142</v>
      </c>
      <c r="B28" s="44" t="s">
        <v>131</v>
      </c>
      <c r="C28" s="57"/>
      <c r="D28" s="58" t="s">
        <v>132</v>
      </c>
      <c r="E28" s="26"/>
      <c r="F28" s="62">
        <f t="shared" si="0"/>
        <v>0</v>
      </c>
      <c r="G28" s="60"/>
      <c r="H28" s="63" t="e">
        <f>+F28/$G$384</f>
        <v>#DIV/0!</v>
      </c>
      <c r="I28" s="59"/>
    </row>
    <row r="29" spans="1:9" ht="20.25" customHeight="1">
      <c r="A29" s="44" t="s">
        <v>143</v>
      </c>
      <c r="B29" s="44" t="s">
        <v>133</v>
      </c>
      <c r="C29" s="57"/>
      <c r="D29" s="58" t="s">
        <v>132</v>
      </c>
      <c r="E29" s="26"/>
      <c r="F29" s="62">
        <f t="shared" si="0"/>
        <v>0</v>
      </c>
      <c r="G29" s="60"/>
      <c r="H29" s="63" t="e">
        <f>+F29/$G$384</f>
        <v>#DIV/0!</v>
      </c>
      <c r="I29" s="59"/>
    </row>
    <row r="30" spans="1:9" ht="20.25" customHeight="1">
      <c r="A30" s="43" t="s">
        <v>21</v>
      </c>
      <c r="B30" s="43" t="s">
        <v>22</v>
      </c>
      <c r="C30" s="57"/>
      <c r="D30" s="58"/>
      <c r="E30" s="26"/>
      <c r="F30" s="59"/>
      <c r="G30" s="60"/>
      <c r="H30" s="64"/>
      <c r="I30" s="59"/>
    </row>
    <row r="31" spans="1:9" ht="20.25" customHeight="1">
      <c r="A31" s="44" t="s">
        <v>23</v>
      </c>
      <c r="B31" s="44" t="s">
        <v>134</v>
      </c>
      <c r="C31" s="57"/>
      <c r="D31" s="58" t="s">
        <v>16</v>
      </c>
      <c r="E31" s="26"/>
      <c r="F31" s="62">
        <f t="shared" si="0"/>
        <v>0</v>
      </c>
      <c r="G31" s="60"/>
      <c r="H31" s="63" t="e">
        <f>+F31/$G$384</f>
        <v>#DIV/0!</v>
      </c>
      <c r="I31" s="59"/>
    </row>
    <row r="32" spans="1:9" ht="20.25" customHeight="1">
      <c r="A32" s="44" t="s">
        <v>24</v>
      </c>
      <c r="B32" s="44" t="s">
        <v>25</v>
      </c>
      <c r="C32" s="57"/>
      <c r="D32" s="58" t="s">
        <v>16</v>
      </c>
      <c r="E32" s="26"/>
      <c r="F32" s="62">
        <f t="shared" si="0"/>
        <v>0</v>
      </c>
      <c r="G32" s="60"/>
      <c r="H32" s="63" t="e">
        <f>+F32/$G$384</f>
        <v>#DIV/0!</v>
      </c>
      <c r="I32" s="59"/>
    </row>
    <row r="33" spans="1:9" ht="20.25" customHeight="1">
      <c r="A33" s="44" t="s">
        <v>26</v>
      </c>
      <c r="B33" s="44" t="s">
        <v>135</v>
      </c>
      <c r="C33" s="57"/>
      <c r="D33" s="58" t="s">
        <v>132</v>
      </c>
      <c r="E33" s="26"/>
      <c r="F33" s="62">
        <f t="shared" si="0"/>
        <v>0</v>
      </c>
      <c r="G33" s="60"/>
      <c r="H33" s="63" t="e">
        <f>+F33/$G$384</f>
        <v>#DIV/0!</v>
      </c>
      <c r="I33" s="59"/>
    </row>
    <row r="34" spans="1:9" ht="20.25" customHeight="1">
      <c r="A34" s="44" t="s">
        <v>27</v>
      </c>
      <c r="B34" s="44" t="s">
        <v>28</v>
      </c>
      <c r="C34" s="57"/>
      <c r="D34" s="58" t="s">
        <v>132</v>
      </c>
      <c r="E34" s="26"/>
      <c r="F34" s="62">
        <f t="shared" si="0"/>
        <v>0</v>
      </c>
      <c r="G34" s="60"/>
      <c r="H34" s="63" t="e">
        <f>+F34/$G$384</f>
        <v>#DIV/0!</v>
      </c>
      <c r="I34" s="59"/>
    </row>
    <row r="35" spans="1:9" ht="20.25" customHeight="1">
      <c r="A35" s="43" t="s">
        <v>29</v>
      </c>
      <c r="B35" s="43" t="s">
        <v>30</v>
      </c>
      <c r="C35" s="57"/>
      <c r="D35" s="58"/>
      <c r="E35" s="26"/>
      <c r="F35" s="59"/>
      <c r="G35" s="60"/>
      <c r="H35" s="64"/>
      <c r="I35" s="59"/>
    </row>
    <row r="36" spans="1:9" ht="20.25" customHeight="1">
      <c r="A36" s="44" t="s">
        <v>31</v>
      </c>
      <c r="B36" s="44" t="s">
        <v>32</v>
      </c>
      <c r="C36" s="57"/>
      <c r="D36" s="58" t="s">
        <v>16</v>
      </c>
      <c r="E36" s="26"/>
      <c r="F36" s="62">
        <f t="shared" si="0"/>
        <v>0</v>
      </c>
      <c r="G36" s="60"/>
      <c r="H36" s="63" t="e">
        <f>+F36/$G$384</f>
        <v>#DIV/0!</v>
      </c>
      <c r="I36" s="59"/>
    </row>
    <row r="37" spans="1:9" ht="21.75" thickBot="1">
      <c r="A37" s="43"/>
      <c r="B37" s="43"/>
      <c r="C37" s="54"/>
      <c r="D37" s="55"/>
      <c r="E37" s="26"/>
      <c r="F37" s="59"/>
      <c r="G37" s="60"/>
      <c r="H37" s="64"/>
      <c r="I37" s="59"/>
    </row>
    <row r="38" spans="1:9" ht="21" customHeight="1" thickBot="1">
      <c r="A38" s="45" t="s">
        <v>33</v>
      </c>
      <c r="B38" s="46" t="s">
        <v>34</v>
      </c>
      <c r="C38" s="47"/>
      <c r="D38" s="48"/>
      <c r="E38" s="49"/>
      <c r="F38" s="49"/>
      <c r="G38" s="45">
        <f>SUM(F40:F40)</f>
        <v>0</v>
      </c>
      <c r="H38" s="50"/>
      <c r="I38" s="51" t="e">
        <f>SUM(H40:H40)</f>
        <v>#DIV/0!</v>
      </c>
    </row>
    <row r="39" spans="1:9" ht="21" customHeight="1">
      <c r="A39" s="52"/>
      <c r="B39" s="53"/>
      <c r="C39" s="65"/>
      <c r="D39" s="55"/>
      <c r="E39" s="54"/>
      <c r="F39" s="54"/>
      <c r="G39" s="52"/>
      <c r="H39" s="52"/>
      <c r="I39" s="56"/>
    </row>
    <row r="40" spans="1:9" ht="21">
      <c r="A40" s="44" t="s">
        <v>144</v>
      </c>
      <c r="B40" s="44" t="s">
        <v>145</v>
      </c>
      <c r="C40" s="57"/>
      <c r="D40" s="58" t="s">
        <v>35</v>
      </c>
      <c r="E40" s="26"/>
      <c r="F40" s="62">
        <f>+C40*E40</f>
        <v>0</v>
      </c>
      <c r="G40" s="60"/>
      <c r="H40" s="63" t="e">
        <f>+F40/$G$384</f>
        <v>#DIV/0!</v>
      </c>
      <c r="I40" s="59"/>
    </row>
    <row r="41" spans="1:9" ht="21.75" thickBot="1">
      <c r="A41" s="43"/>
      <c r="B41" s="43"/>
      <c r="C41" s="54"/>
      <c r="D41" s="55"/>
      <c r="E41" s="26"/>
      <c r="F41" s="59"/>
      <c r="G41" s="60"/>
      <c r="H41" s="64"/>
      <c r="I41" s="59"/>
    </row>
    <row r="42" spans="1:9" ht="21" thickBot="1">
      <c r="A42" s="45" t="s">
        <v>36</v>
      </c>
      <c r="B42" s="46" t="s">
        <v>37</v>
      </c>
      <c r="C42" s="47"/>
      <c r="D42" s="48"/>
      <c r="E42" s="49"/>
      <c r="F42" s="49"/>
      <c r="G42" s="45">
        <f>SUM(F44)</f>
        <v>0</v>
      </c>
      <c r="H42" s="50"/>
      <c r="I42" s="51" t="e">
        <f>SUM(H44)</f>
        <v>#DIV/0!</v>
      </c>
    </row>
    <row r="43" spans="1:9" ht="20.25">
      <c r="A43" s="52"/>
      <c r="B43" s="53"/>
      <c r="C43" s="54"/>
      <c r="D43" s="55"/>
      <c r="E43" s="54"/>
      <c r="F43" s="54"/>
      <c r="G43" s="52"/>
      <c r="H43" s="52"/>
      <c r="I43" s="56"/>
    </row>
    <row r="44" spans="1:9" ht="21">
      <c r="A44" s="44">
        <v>3.7</v>
      </c>
      <c r="B44" s="44" t="s">
        <v>146</v>
      </c>
      <c r="C44" s="44"/>
      <c r="D44" s="83" t="s">
        <v>35</v>
      </c>
      <c r="E44" s="26"/>
      <c r="F44" s="62">
        <f>+C44*E44</f>
        <v>0</v>
      </c>
      <c r="G44" s="60"/>
      <c r="H44" s="63" t="e">
        <f>+F44/$G$384</f>
        <v>#DIV/0!</v>
      </c>
      <c r="I44" s="59"/>
    </row>
    <row r="45" spans="1:9" ht="21.75" thickBot="1">
      <c r="A45" s="43"/>
      <c r="B45" s="43"/>
      <c r="C45" s="54"/>
      <c r="D45" s="55"/>
      <c r="E45" s="26"/>
      <c r="F45" s="59"/>
      <c r="G45" s="60"/>
      <c r="H45" s="64"/>
      <c r="I45" s="59"/>
    </row>
    <row r="46" spans="1:9" ht="21" thickBot="1">
      <c r="A46" s="45" t="s">
        <v>38</v>
      </c>
      <c r="B46" s="46" t="s">
        <v>39</v>
      </c>
      <c r="C46" s="47"/>
      <c r="D46" s="48"/>
      <c r="E46" s="49"/>
      <c r="F46" s="49"/>
      <c r="G46" s="45">
        <f>SUM(F48:F69)</f>
        <v>0</v>
      </c>
      <c r="H46" s="50"/>
      <c r="I46" s="51" t="e">
        <f>SUM(H48:H69)</f>
        <v>#DIV/0!</v>
      </c>
    </row>
    <row r="47" spans="1:9" ht="20.25">
      <c r="A47" s="52"/>
      <c r="B47" s="66"/>
      <c r="C47" s="54"/>
      <c r="D47" s="67"/>
      <c r="E47" s="54"/>
      <c r="F47" s="54"/>
      <c r="G47" s="52"/>
      <c r="H47" s="52"/>
      <c r="I47" s="56"/>
    </row>
    <row r="48" spans="1:9" ht="21">
      <c r="A48" s="44">
        <v>4.0999999999999996</v>
      </c>
      <c r="B48" s="44" t="s">
        <v>147</v>
      </c>
      <c r="C48" s="57"/>
      <c r="D48" s="58" t="s">
        <v>40</v>
      </c>
      <c r="E48" s="26"/>
      <c r="F48" s="62">
        <f>+C48*E48</f>
        <v>0</v>
      </c>
      <c r="G48" s="60"/>
      <c r="H48" s="63" t="e">
        <f>+F48/$G$384</f>
        <v>#DIV/0!</v>
      </c>
      <c r="I48" s="59"/>
    </row>
    <row r="49" spans="1:10" ht="21">
      <c r="A49" s="44">
        <v>4.7</v>
      </c>
      <c r="B49" s="44" t="s">
        <v>148</v>
      </c>
      <c r="C49" s="57"/>
      <c r="D49" s="58" t="s">
        <v>40</v>
      </c>
      <c r="E49" s="26"/>
      <c r="F49" s="62">
        <f t="shared" ref="F49:F58" si="1">+C49*E49</f>
        <v>0</v>
      </c>
      <c r="G49" s="60"/>
      <c r="H49" s="63" t="e">
        <f>+F49/$G$384</f>
        <v>#DIV/0!</v>
      </c>
      <c r="I49" s="59"/>
    </row>
    <row r="50" spans="1:10" ht="21">
      <c r="A50" s="44">
        <v>4.1100000000000003</v>
      </c>
      <c r="B50" s="44" t="s">
        <v>149</v>
      </c>
      <c r="C50" s="57"/>
      <c r="D50" s="58" t="s">
        <v>41</v>
      </c>
      <c r="E50" s="26"/>
      <c r="F50" s="62">
        <f t="shared" si="1"/>
        <v>0</v>
      </c>
      <c r="G50" s="60"/>
      <c r="H50" s="63" t="e">
        <f>+F50/$G$384</f>
        <v>#DIV/0!</v>
      </c>
      <c r="I50" s="59"/>
    </row>
    <row r="51" spans="1:10" ht="21">
      <c r="A51" s="43">
        <v>4.13</v>
      </c>
      <c r="B51" s="43" t="s">
        <v>150</v>
      </c>
      <c r="C51" s="57"/>
      <c r="D51" s="58"/>
      <c r="E51" s="26"/>
      <c r="F51" s="59"/>
      <c r="G51" s="60"/>
      <c r="H51" s="64"/>
      <c r="I51" s="59"/>
    </row>
    <row r="52" spans="1:10" ht="21">
      <c r="A52" s="44" t="s">
        <v>151</v>
      </c>
      <c r="B52" s="44" t="s">
        <v>150</v>
      </c>
      <c r="C52" s="57"/>
      <c r="D52" s="58" t="s">
        <v>40</v>
      </c>
      <c r="E52" s="26"/>
      <c r="F52" s="62">
        <f t="shared" si="1"/>
        <v>0</v>
      </c>
      <c r="G52" s="60"/>
      <c r="H52" s="63" t="e">
        <f t="shared" ref="H52:H62" si="2">+F52/$G$384</f>
        <v>#DIV/0!</v>
      </c>
      <c r="I52" s="59"/>
    </row>
    <row r="53" spans="1:10" ht="21">
      <c r="A53" s="44" t="s">
        <v>152</v>
      </c>
      <c r="B53" s="44" t="s">
        <v>153</v>
      </c>
      <c r="C53" s="57"/>
      <c r="D53" s="58" t="s">
        <v>40</v>
      </c>
      <c r="E53" s="26"/>
      <c r="F53" s="62">
        <f t="shared" si="1"/>
        <v>0</v>
      </c>
      <c r="G53" s="60"/>
      <c r="H53" s="63" t="e">
        <f t="shared" si="2"/>
        <v>#DIV/0!</v>
      </c>
      <c r="I53" s="59"/>
    </row>
    <row r="54" spans="1:10" ht="21">
      <c r="A54" s="44">
        <v>4.1399999999999997</v>
      </c>
      <c r="B54" s="44" t="s">
        <v>154</v>
      </c>
      <c r="C54" s="57"/>
      <c r="D54" s="58" t="s">
        <v>40</v>
      </c>
      <c r="E54" s="26"/>
      <c r="F54" s="62">
        <f t="shared" si="1"/>
        <v>0</v>
      </c>
      <c r="G54" s="60"/>
      <c r="H54" s="63" t="e">
        <f t="shared" si="2"/>
        <v>#DIV/0!</v>
      </c>
      <c r="I54" s="59"/>
    </row>
    <row r="55" spans="1:10" ht="21">
      <c r="A55" s="44">
        <v>4.1500000000000004</v>
      </c>
      <c r="B55" s="44" t="s">
        <v>155</v>
      </c>
      <c r="C55" s="57"/>
      <c r="D55" s="58" t="s">
        <v>40</v>
      </c>
      <c r="E55" s="26"/>
      <c r="F55" s="62">
        <f t="shared" si="1"/>
        <v>0</v>
      </c>
      <c r="G55" s="60"/>
      <c r="H55" s="63" t="e">
        <f t="shared" si="2"/>
        <v>#DIV/0!</v>
      </c>
      <c r="I55" s="59"/>
    </row>
    <row r="56" spans="1:10" ht="21">
      <c r="A56" s="44">
        <v>4.17</v>
      </c>
      <c r="B56" s="44" t="s">
        <v>156</v>
      </c>
      <c r="C56" s="57"/>
      <c r="D56" s="58" t="s">
        <v>40</v>
      </c>
      <c r="E56" s="26"/>
      <c r="F56" s="62">
        <f t="shared" si="1"/>
        <v>0</v>
      </c>
      <c r="G56" s="60"/>
      <c r="H56" s="63" t="e">
        <f t="shared" si="2"/>
        <v>#DIV/0!</v>
      </c>
      <c r="I56" s="59"/>
    </row>
    <row r="57" spans="1:10" ht="21">
      <c r="A57" s="44">
        <v>4.18</v>
      </c>
      <c r="B57" s="44" t="s">
        <v>157</v>
      </c>
      <c r="C57" s="57"/>
      <c r="D57" s="58" t="s">
        <v>40</v>
      </c>
      <c r="E57" s="26"/>
      <c r="F57" s="62">
        <f t="shared" si="1"/>
        <v>0</v>
      </c>
      <c r="G57" s="60"/>
      <c r="H57" s="63" t="e">
        <f t="shared" si="2"/>
        <v>#DIV/0!</v>
      </c>
      <c r="I57" s="59"/>
    </row>
    <row r="58" spans="1:10" ht="21">
      <c r="A58" s="44">
        <v>4.1900000000000004</v>
      </c>
      <c r="B58" s="44" t="s">
        <v>158</v>
      </c>
      <c r="C58" s="57"/>
      <c r="D58" s="58" t="s">
        <v>40</v>
      </c>
      <c r="E58" s="26"/>
      <c r="F58" s="62">
        <f t="shared" si="1"/>
        <v>0</v>
      </c>
      <c r="G58" s="60"/>
      <c r="H58" s="63" t="e">
        <f t="shared" si="2"/>
        <v>#DIV/0!</v>
      </c>
      <c r="I58" s="59"/>
    </row>
    <row r="59" spans="1:10" ht="21">
      <c r="A59" s="44">
        <v>4.2</v>
      </c>
      <c r="B59" s="44" t="s">
        <v>159</v>
      </c>
      <c r="C59" s="57"/>
      <c r="D59" s="58" t="s">
        <v>40</v>
      </c>
      <c r="E59" s="26"/>
      <c r="F59" s="62">
        <f t="shared" ref="F59:F69" si="3">+C59*E59</f>
        <v>0</v>
      </c>
      <c r="G59" s="60"/>
      <c r="H59" s="63" t="e">
        <f t="shared" si="2"/>
        <v>#DIV/0!</v>
      </c>
      <c r="I59" s="59"/>
    </row>
    <row r="60" spans="1:10" ht="21">
      <c r="A60" s="44">
        <v>4.21</v>
      </c>
      <c r="B60" s="44" t="s">
        <v>160</v>
      </c>
      <c r="C60" s="57"/>
      <c r="D60" s="58" t="s">
        <v>16</v>
      </c>
      <c r="E60" s="26"/>
      <c r="F60" s="62">
        <f t="shared" si="3"/>
        <v>0</v>
      </c>
      <c r="G60" s="60"/>
      <c r="H60" s="63" t="e">
        <f t="shared" si="2"/>
        <v>#DIV/0!</v>
      </c>
      <c r="I60" s="59"/>
    </row>
    <row r="61" spans="1:10" ht="21">
      <c r="A61" s="44">
        <v>4.22</v>
      </c>
      <c r="B61" s="44" t="s">
        <v>161</v>
      </c>
      <c r="C61" s="57"/>
      <c r="D61" s="58" t="s">
        <v>16</v>
      </c>
      <c r="E61" s="26"/>
      <c r="F61" s="62">
        <f t="shared" si="3"/>
        <v>0</v>
      </c>
      <c r="G61" s="60"/>
      <c r="H61" s="63" t="e">
        <f t="shared" si="2"/>
        <v>#DIV/0!</v>
      </c>
      <c r="I61" s="59"/>
    </row>
    <row r="62" spans="1:10" ht="21">
      <c r="A62" s="44">
        <v>4.26</v>
      </c>
      <c r="B62" s="44" t="s">
        <v>162</v>
      </c>
      <c r="C62" s="57"/>
      <c r="D62" s="58" t="s">
        <v>35</v>
      </c>
      <c r="E62" s="57"/>
      <c r="F62" s="62">
        <f t="shared" si="3"/>
        <v>0</v>
      </c>
      <c r="G62" s="60"/>
      <c r="H62" s="63" t="e">
        <f t="shared" si="2"/>
        <v>#DIV/0!</v>
      </c>
      <c r="I62" s="69"/>
    </row>
    <row r="63" spans="1:10" ht="21">
      <c r="A63" s="43">
        <v>4.2699999999999996</v>
      </c>
      <c r="B63" s="43" t="s">
        <v>163</v>
      </c>
      <c r="C63" s="57"/>
      <c r="D63" s="58"/>
      <c r="E63" s="26"/>
      <c r="F63" s="59"/>
      <c r="G63" s="60"/>
      <c r="H63" s="64"/>
      <c r="I63" s="59"/>
    </row>
    <row r="64" spans="1:10" ht="21">
      <c r="A64" s="44" t="s">
        <v>164</v>
      </c>
      <c r="B64" s="44" t="s">
        <v>165</v>
      </c>
      <c r="C64" s="57"/>
      <c r="D64" s="58" t="s">
        <v>16</v>
      </c>
      <c r="E64" s="26"/>
      <c r="F64" s="62">
        <f t="shared" si="3"/>
        <v>0</v>
      </c>
      <c r="G64" s="60"/>
      <c r="H64" s="63" t="e">
        <f t="shared" ref="H64:H69" si="4">+F64/$G$384</f>
        <v>#DIV/0!</v>
      </c>
      <c r="I64" s="59"/>
      <c r="J64" s="35"/>
    </row>
    <row r="65" spans="1:10" ht="21">
      <c r="A65" s="44" t="s">
        <v>166</v>
      </c>
      <c r="B65" s="44" t="s">
        <v>167</v>
      </c>
      <c r="C65" s="57"/>
      <c r="D65" s="58" t="s">
        <v>16</v>
      </c>
      <c r="E65" s="26"/>
      <c r="F65" s="62">
        <f t="shared" si="3"/>
        <v>0</v>
      </c>
      <c r="G65" s="60"/>
      <c r="H65" s="63" t="e">
        <f t="shared" si="4"/>
        <v>#DIV/0!</v>
      </c>
      <c r="I65" s="59"/>
      <c r="J65" s="33"/>
    </row>
    <row r="66" spans="1:10" ht="21">
      <c r="A66" s="44">
        <v>4.28</v>
      </c>
      <c r="B66" s="44" t="s">
        <v>168</v>
      </c>
      <c r="C66" s="57"/>
      <c r="D66" s="58" t="s">
        <v>16</v>
      </c>
      <c r="E66" s="26"/>
      <c r="F66" s="62">
        <f t="shared" si="3"/>
        <v>0</v>
      </c>
      <c r="G66" s="60"/>
      <c r="H66" s="63" t="e">
        <f t="shared" si="4"/>
        <v>#DIV/0!</v>
      </c>
      <c r="I66" s="59"/>
      <c r="J66" s="35"/>
    </row>
    <row r="67" spans="1:10" ht="21">
      <c r="A67" s="44">
        <v>4.29</v>
      </c>
      <c r="B67" s="44" t="s">
        <v>169</v>
      </c>
      <c r="C67" s="57"/>
      <c r="D67" s="58" t="s">
        <v>16</v>
      </c>
      <c r="E67" s="26"/>
      <c r="F67" s="62">
        <f t="shared" si="3"/>
        <v>0</v>
      </c>
      <c r="G67" s="60"/>
      <c r="H67" s="63" t="e">
        <f t="shared" si="4"/>
        <v>#DIV/0!</v>
      </c>
      <c r="I67" s="59"/>
      <c r="J67" s="35"/>
    </row>
    <row r="68" spans="1:10" ht="21">
      <c r="A68" s="44">
        <v>4.3</v>
      </c>
      <c r="B68" s="44" t="s">
        <v>170</v>
      </c>
      <c r="C68" s="57"/>
      <c r="D68" s="58" t="s">
        <v>16</v>
      </c>
      <c r="E68" s="26"/>
      <c r="F68" s="62">
        <f t="shared" si="3"/>
        <v>0</v>
      </c>
      <c r="G68" s="60"/>
      <c r="H68" s="63" t="e">
        <f t="shared" si="4"/>
        <v>#DIV/0!</v>
      </c>
      <c r="I68" s="59"/>
      <c r="J68" s="35"/>
    </row>
    <row r="69" spans="1:10" ht="21">
      <c r="A69" s="44">
        <v>4.4000000000000004</v>
      </c>
      <c r="B69" s="44" t="s">
        <v>171</v>
      </c>
      <c r="C69" s="57"/>
      <c r="D69" s="58" t="s">
        <v>16</v>
      </c>
      <c r="E69" s="26"/>
      <c r="F69" s="62">
        <f t="shared" si="3"/>
        <v>0</v>
      </c>
      <c r="G69" s="60"/>
      <c r="H69" s="63" t="e">
        <f t="shared" si="4"/>
        <v>#DIV/0!</v>
      </c>
      <c r="I69" s="59"/>
      <c r="J69" s="35"/>
    </row>
    <row r="70" spans="1:10" ht="21.75" thickBot="1">
      <c r="A70" s="43"/>
      <c r="B70" s="43"/>
      <c r="C70" s="54"/>
      <c r="D70" s="55"/>
      <c r="E70" s="26"/>
      <c r="F70" s="59"/>
      <c r="G70" s="60"/>
      <c r="H70" s="64"/>
      <c r="I70" s="59"/>
      <c r="J70" s="35"/>
    </row>
    <row r="71" spans="1:10" ht="21" thickBot="1">
      <c r="A71" s="45" t="s">
        <v>42</v>
      </c>
      <c r="B71" s="46" t="s">
        <v>172</v>
      </c>
      <c r="C71" s="47"/>
      <c r="D71" s="48"/>
      <c r="E71" s="49"/>
      <c r="F71" s="49"/>
      <c r="G71" s="45">
        <f>SUM(F75:F96)</f>
        <v>0</v>
      </c>
      <c r="H71" s="50"/>
      <c r="I71" s="51" t="e">
        <f>SUM(H75:H96)</f>
        <v>#DIV/0!</v>
      </c>
      <c r="J71" s="35"/>
    </row>
    <row r="72" spans="1:10" ht="20.25">
      <c r="A72" s="52"/>
      <c r="B72" s="53"/>
      <c r="C72" s="54"/>
      <c r="D72" s="55"/>
      <c r="E72" s="54"/>
      <c r="F72" s="54"/>
      <c r="G72" s="52"/>
      <c r="H72" s="52"/>
      <c r="I72" s="56"/>
      <c r="J72" s="35"/>
    </row>
    <row r="73" spans="1:10" ht="21">
      <c r="A73" s="43" t="s">
        <v>43</v>
      </c>
      <c r="B73" s="43" t="s">
        <v>173</v>
      </c>
      <c r="C73" s="57"/>
      <c r="D73" s="58"/>
      <c r="E73" s="26"/>
      <c r="F73" s="59"/>
      <c r="G73" s="60"/>
      <c r="H73" s="64"/>
      <c r="I73" s="59"/>
      <c r="J73" s="35"/>
    </row>
    <row r="74" spans="1:10" ht="21">
      <c r="A74" s="44" t="s">
        <v>174</v>
      </c>
      <c r="B74" s="44" t="s">
        <v>175</v>
      </c>
      <c r="C74" s="57"/>
      <c r="D74" s="58"/>
      <c r="E74" s="26"/>
      <c r="F74" s="59"/>
      <c r="G74" s="60"/>
      <c r="H74" s="64"/>
      <c r="I74" s="59"/>
      <c r="J74" s="35"/>
    </row>
    <row r="75" spans="1:10" ht="21">
      <c r="A75" s="44" t="s">
        <v>176</v>
      </c>
      <c r="B75" s="44" t="s">
        <v>177</v>
      </c>
      <c r="C75" s="57"/>
      <c r="D75" s="58" t="s">
        <v>40</v>
      </c>
      <c r="E75" s="26"/>
      <c r="F75" s="62">
        <f>+C75*E75</f>
        <v>0</v>
      </c>
      <c r="G75" s="60"/>
      <c r="H75" s="63" t="e">
        <f>+F75/$G$384</f>
        <v>#DIV/0!</v>
      </c>
      <c r="I75" s="59"/>
      <c r="J75" s="35"/>
    </row>
    <row r="76" spans="1:10" ht="21">
      <c r="A76" s="44" t="s">
        <v>178</v>
      </c>
      <c r="B76" s="44" t="s">
        <v>179</v>
      </c>
      <c r="C76" s="57"/>
      <c r="D76" s="58" t="s">
        <v>40</v>
      </c>
      <c r="E76" s="26"/>
      <c r="F76" s="62">
        <f>+C76*E76</f>
        <v>0</v>
      </c>
      <c r="G76" s="60"/>
      <c r="H76" s="63" t="e">
        <f>+F76/$G$384</f>
        <v>#DIV/0!</v>
      </c>
      <c r="I76" s="59"/>
      <c r="J76" s="35"/>
    </row>
    <row r="77" spans="1:10" ht="21">
      <c r="A77" s="43" t="s">
        <v>180</v>
      </c>
      <c r="B77" s="43" t="s">
        <v>181</v>
      </c>
      <c r="C77" s="57"/>
      <c r="D77" s="58"/>
      <c r="E77" s="26"/>
      <c r="F77" s="59"/>
      <c r="G77" s="60"/>
      <c r="H77" s="64"/>
      <c r="I77" s="59"/>
    </row>
    <row r="78" spans="1:10" ht="21">
      <c r="A78" s="44" t="s">
        <v>182</v>
      </c>
      <c r="B78" s="44" t="s">
        <v>183</v>
      </c>
      <c r="C78" s="57"/>
      <c r="D78" s="58" t="s">
        <v>48</v>
      </c>
      <c r="E78" s="57"/>
      <c r="F78" s="62">
        <f t="shared" ref="F78:F96" si="5">+C78*E78</f>
        <v>0</v>
      </c>
      <c r="G78" s="60"/>
      <c r="H78" s="63" t="e">
        <f t="shared" ref="H78:H90" si="6">+F78/$G$384</f>
        <v>#DIV/0!</v>
      </c>
      <c r="I78" s="69"/>
    </row>
    <row r="79" spans="1:10" ht="21">
      <c r="A79" s="44" t="s">
        <v>184</v>
      </c>
      <c r="B79" s="44" t="s">
        <v>185</v>
      </c>
      <c r="C79" s="57"/>
      <c r="D79" s="58" t="s">
        <v>48</v>
      </c>
      <c r="E79" s="26"/>
      <c r="F79" s="62">
        <f t="shared" si="5"/>
        <v>0</v>
      </c>
      <c r="G79" s="60"/>
      <c r="H79" s="63" t="e">
        <f t="shared" si="6"/>
        <v>#DIV/0!</v>
      </c>
      <c r="I79" s="59"/>
    </row>
    <row r="80" spans="1:10" ht="21">
      <c r="A80" s="44" t="s">
        <v>186</v>
      </c>
      <c r="B80" s="44" t="s">
        <v>187</v>
      </c>
      <c r="C80" s="57"/>
      <c r="D80" s="58" t="s">
        <v>48</v>
      </c>
      <c r="E80" s="26"/>
      <c r="F80" s="62">
        <f t="shared" si="5"/>
        <v>0</v>
      </c>
      <c r="G80" s="60"/>
      <c r="H80" s="63" t="e">
        <f t="shared" si="6"/>
        <v>#DIV/0!</v>
      </c>
      <c r="I80" s="59"/>
      <c r="J80" s="35"/>
    </row>
    <row r="81" spans="1:10" ht="21">
      <c r="A81" s="44" t="s">
        <v>188</v>
      </c>
      <c r="B81" s="44" t="s">
        <v>189</v>
      </c>
      <c r="C81" s="57"/>
      <c r="D81" s="58" t="s">
        <v>48</v>
      </c>
      <c r="E81" s="26"/>
      <c r="F81" s="62">
        <f t="shared" si="5"/>
        <v>0</v>
      </c>
      <c r="G81" s="60"/>
      <c r="H81" s="63" t="e">
        <f t="shared" si="6"/>
        <v>#DIV/0!</v>
      </c>
      <c r="I81" s="59"/>
      <c r="J81" s="35"/>
    </row>
    <row r="82" spans="1:10" ht="21">
      <c r="A82" s="44" t="s">
        <v>190</v>
      </c>
      <c r="B82" s="44" t="s">
        <v>191</v>
      </c>
      <c r="C82" s="57"/>
      <c r="D82" s="58" t="s">
        <v>48</v>
      </c>
      <c r="E82" s="26"/>
      <c r="F82" s="62">
        <f t="shared" si="5"/>
        <v>0</v>
      </c>
      <c r="G82" s="60"/>
      <c r="H82" s="63" t="e">
        <f t="shared" si="6"/>
        <v>#DIV/0!</v>
      </c>
      <c r="I82" s="59"/>
      <c r="J82" s="35"/>
    </row>
    <row r="83" spans="1:10" ht="21">
      <c r="A83" s="44" t="s">
        <v>192</v>
      </c>
      <c r="B83" s="44" t="s">
        <v>193</v>
      </c>
      <c r="C83" s="57"/>
      <c r="D83" s="58" t="s">
        <v>48</v>
      </c>
      <c r="E83" s="26"/>
      <c r="F83" s="62">
        <f t="shared" si="5"/>
        <v>0</v>
      </c>
      <c r="G83" s="60"/>
      <c r="H83" s="63" t="e">
        <f t="shared" si="6"/>
        <v>#DIV/0!</v>
      </c>
      <c r="I83" s="59"/>
      <c r="J83" s="35"/>
    </row>
    <row r="84" spans="1:10" ht="21">
      <c r="A84" s="44" t="s">
        <v>194</v>
      </c>
      <c r="B84" s="44" t="s">
        <v>195</v>
      </c>
      <c r="C84" s="57"/>
      <c r="D84" s="58" t="s">
        <v>48</v>
      </c>
      <c r="E84" s="26"/>
      <c r="F84" s="62">
        <f t="shared" si="5"/>
        <v>0</v>
      </c>
      <c r="G84" s="60"/>
      <c r="H84" s="63" t="e">
        <f t="shared" si="6"/>
        <v>#DIV/0!</v>
      </c>
      <c r="I84" s="59"/>
      <c r="J84" s="35"/>
    </row>
    <row r="85" spans="1:10" ht="21">
      <c r="A85" s="44" t="s">
        <v>196</v>
      </c>
      <c r="B85" s="44" t="s">
        <v>197</v>
      </c>
      <c r="C85" s="57"/>
      <c r="D85" s="58" t="s">
        <v>48</v>
      </c>
      <c r="E85" s="26"/>
      <c r="F85" s="62">
        <f t="shared" si="5"/>
        <v>0</v>
      </c>
      <c r="G85" s="60"/>
      <c r="H85" s="63" t="e">
        <f t="shared" si="6"/>
        <v>#DIV/0!</v>
      </c>
      <c r="I85" s="59"/>
      <c r="J85" s="35"/>
    </row>
    <row r="86" spans="1:10" ht="21">
      <c r="A86" s="44" t="s">
        <v>198</v>
      </c>
      <c r="B86" s="44" t="s">
        <v>199</v>
      </c>
      <c r="C86" s="57"/>
      <c r="D86" s="58" t="s">
        <v>48</v>
      </c>
      <c r="E86" s="26"/>
      <c r="F86" s="62">
        <f t="shared" si="5"/>
        <v>0</v>
      </c>
      <c r="G86" s="60"/>
      <c r="H86" s="63" t="e">
        <f t="shared" si="6"/>
        <v>#DIV/0!</v>
      </c>
      <c r="I86" s="59"/>
      <c r="J86" s="35"/>
    </row>
    <row r="87" spans="1:10" ht="21">
      <c r="A87" s="44" t="s">
        <v>200</v>
      </c>
      <c r="B87" s="44" t="s">
        <v>201</v>
      </c>
      <c r="C87" s="57"/>
      <c r="D87" s="58" t="s">
        <v>48</v>
      </c>
      <c r="E87" s="26"/>
      <c r="F87" s="62">
        <f t="shared" si="5"/>
        <v>0</v>
      </c>
      <c r="G87" s="60"/>
      <c r="H87" s="63" t="e">
        <f t="shared" si="6"/>
        <v>#DIV/0!</v>
      </c>
      <c r="I87" s="59"/>
      <c r="J87" s="33"/>
    </row>
    <row r="88" spans="1:10" ht="21">
      <c r="A88" s="44" t="s">
        <v>202</v>
      </c>
      <c r="B88" s="44" t="s">
        <v>203</v>
      </c>
      <c r="C88" s="57"/>
      <c r="D88" s="58" t="s">
        <v>48</v>
      </c>
      <c r="E88" s="26"/>
      <c r="F88" s="62">
        <f t="shared" si="5"/>
        <v>0</v>
      </c>
      <c r="G88" s="60"/>
      <c r="H88" s="63" t="e">
        <f t="shared" si="6"/>
        <v>#DIV/0!</v>
      </c>
      <c r="I88" s="59"/>
      <c r="J88" s="33"/>
    </row>
    <row r="89" spans="1:10" ht="21">
      <c r="A89" s="44" t="s">
        <v>204</v>
      </c>
      <c r="B89" s="44" t="s">
        <v>205</v>
      </c>
      <c r="C89" s="57"/>
      <c r="D89" s="58" t="s">
        <v>48</v>
      </c>
      <c r="E89" s="26"/>
      <c r="F89" s="62">
        <f t="shared" si="5"/>
        <v>0</v>
      </c>
      <c r="G89" s="60"/>
      <c r="H89" s="63" t="e">
        <f t="shared" si="6"/>
        <v>#DIV/0!</v>
      </c>
      <c r="I89" s="59"/>
      <c r="J89" s="35"/>
    </row>
    <row r="90" spans="1:10" ht="21">
      <c r="A90" s="44" t="s">
        <v>206</v>
      </c>
      <c r="B90" s="44" t="s">
        <v>207</v>
      </c>
      <c r="C90" s="57"/>
      <c r="D90" s="58" t="s">
        <v>48</v>
      </c>
      <c r="E90" s="26"/>
      <c r="F90" s="62">
        <f t="shared" si="5"/>
        <v>0</v>
      </c>
      <c r="G90" s="60"/>
      <c r="H90" s="63" t="e">
        <f t="shared" si="6"/>
        <v>#DIV/0!</v>
      </c>
      <c r="I90" s="59"/>
      <c r="J90" s="33"/>
    </row>
    <row r="91" spans="1:10" ht="21">
      <c r="A91" s="43" t="s">
        <v>44</v>
      </c>
      <c r="B91" s="43" t="s">
        <v>46</v>
      </c>
      <c r="C91" s="57"/>
      <c r="D91" s="58"/>
      <c r="E91" s="26"/>
      <c r="F91" s="59"/>
      <c r="G91" s="60"/>
      <c r="H91" s="64"/>
      <c r="I91" s="59"/>
      <c r="J91" s="41"/>
    </row>
    <row r="92" spans="1:10" ht="21">
      <c r="A92" s="44" t="s">
        <v>208</v>
      </c>
      <c r="B92" s="44" t="s">
        <v>209</v>
      </c>
      <c r="C92" s="57"/>
      <c r="D92" s="58" t="s">
        <v>210</v>
      </c>
      <c r="E92" s="26"/>
      <c r="F92" s="62">
        <f t="shared" si="5"/>
        <v>0</v>
      </c>
      <c r="G92" s="60"/>
      <c r="H92" s="63" t="e">
        <f>+F92/$G$384</f>
        <v>#DIV/0!</v>
      </c>
      <c r="I92" s="59"/>
      <c r="J92" s="35"/>
    </row>
    <row r="93" spans="1:10" ht="21">
      <c r="A93" s="43" t="s">
        <v>45</v>
      </c>
      <c r="B93" s="43" t="s">
        <v>47</v>
      </c>
      <c r="C93" s="57"/>
      <c r="D93" s="58"/>
      <c r="E93" s="26"/>
      <c r="F93" s="59"/>
      <c r="G93" s="60"/>
      <c r="H93" s="64"/>
      <c r="I93" s="59"/>
      <c r="J93" s="42"/>
    </row>
    <row r="94" spans="1:10" ht="21">
      <c r="A94" s="43" t="s">
        <v>211</v>
      </c>
      <c r="B94" s="43" t="s">
        <v>212</v>
      </c>
      <c r="C94" s="57"/>
      <c r="D94" s="58"/>
      <c r="E94" s="26"/>
      <c r="F94" s="59"/>
      <c r="G94" s="60"/>
      <c r="H94" s="64"/>
      <c r="I94" s="59"/>
      <c r="J94" s="42"/>
    </row>
    <row r="95" spans="1:10" ht="21">
      <c r="A95" s="44" t="s">
        <v>213</v>
      </c>
      <c r="B95" s="44" t="s">
        <v>214</v>
      </c>
      <c r="C95" s="57"/>
      <c r="D95" s="58" t="s">
        <v>35</v>
      </c>
      <c r="E95" s="26"/>
      <c r="F95" s="62">
        <f t="shared" si="5"/>
        <v>0</v>
      </c>
      <c r="G95" s="60"/>
      <c r="H95" s="63" t="e">
        <f>+F95/$G$384</f>
        <v>#DIV/0!</v>
      </c>
      <c r="I95" s="59"/>
      <c r="J95" s="33"/>
    </row>
    <row r="96" spans="1:10" ht="21">
      <c r="A96" s="44" t="s">
        <v>215</v>
      </c>
      <c r="B96" s="44" t="s">
        <v>216</v>
      </c>
      <c r="C96" s="57"/>
      <c r="D96" s="58" t="s">
        <v>35</v>
      </c>
      <c r="E96" s="26"/>
      <c r="F96" s="62">
        <f t="shared" si="5"/>
        <v>0</v>
      </c>
      <c r="G96" s="60"/>
      <c r="H96" s="63" t="e">
        <f>+F96/$G$384</f>
        <v>#DIV/0!</v>
      </c>
      <c r="I96" s="59"/>
      <c r="J96" s="35"/>
    </row>
    <row r="97" spans="1:10" ht="21.75" thickBot="1">
      <c r="A97" s="43"/>
      <c r="B97" s="43"/>
      <c r="C97" s="54"/>
      <c r="D97" s="55"/>
      <c r="E97" s="26"/>
      <c r="F97" s="59"/>
      <c r="G97" s="60"/>
      <c r="H97" s="64"/>
      <c r="I97" s="59"/>
      <c r="J97" s="42"/>
    </row>
    <row r="98" spans="1:10" ht="21" thickBot="1">
      <c r="A98" s="81">
        <v>6</v>
      </c>
      <c r="B98" s="46" t="s">
        <v>217</v>
      </c>
      <c r="C98" s="47"/>
      <c r="D98" s="48"/>
      <c r="E98" s="49"/>
      <c r="F98" s="49"/>
      <c r="G98" s="45">
        <f>SUM(F102:F114)</f>
        <v>0</v>
      </c>
      <c r="H98" s="50"/>
      <c r="I98" s="51" t="e">
        <f>SUM(H102:H114)</f>
        <v>#DIV/0!</v>
      </c>
      <c r="J98" s="42"/>
    </row>
    <row r="99" spans="1:10" ht="20.25">
      <c r="A99" s="52"/>
      <c r="B99" s="53"/>
      <c r="C99" s="54"/>
      <c r="D99" s="55"/>
      <c r="E99" s="54"/>
      <c r="F99" s="54"/>
      <c r="G99" s="52"/>
      <c r="H99" s="52"/>
      <c r="I99" s="56"/>
      <c r="J99" s="42"/>
    </row>
    <row r="100" spans="1:10" ht="21">
      <c r="A100" s="43"/>
      <c r="B100" s="43" t="s">
        <v>49</v>
      </c>
      <c r="C100" s="57"/>
      <c r="D100" s="58"/>
      <c r="E100" s="26"/>
      <c r="F100" s="59"/>
      <c r="G100" s="60"/>
      <c r="H100" s="64"/>
      <c r="I100" s="59"/>
      <c r="J100" s="42"/>
    </row>
    <row r="101" spans="1:10" ht="21">
      <c r="A101" s="44">
        <v>6.1</v>
      </c>
      <c r="B101" s="44" t="s">
        <v>218</v>
      </c>
      <c r="C101" s="57"/>
      <c r="D101" s="58"/>
      <c r="E101" s="26"/>
      <c r="F101" s="59"/>
      <c r="G101" s="60"/>
      <c r="H101" s="64"/>
      <c r="I101" s="59"/>
      <c r="J101" s="42"/>
    </row>
    <row r="102" spans="1:10" ht="21">
      <c r="A102" s="44" t="s">
        <v>219</v>
      </c>
      <c r="B102" s="44" t="s">
        <v>220</v>
      </c>
      <c r="C102" s="57"/>
      <c r="D102" s="58" t="s">
        <v>40</v>
      </c>
      <c r="E102" s="26"/>
      <c r="F102" s="62">
        <f t="shared" ref="F102:F114" si="7">+C102*E102</f>
        <v>0</v>
      </c>
      <c r="G102" s="60"/>
      <c r="H102" s="63" t="e">
        <f>+F102/$G$384</f>
        <v>#DIV/0!</v>
      </c>
      <c r="I102" s="59"/>
      <c r="J102" s="42"/>
    </row>
    <row r="103" spans="1:10" ht="21">
      <c r="A103" s="44" t="s">
        <v>221</v>
      </c>
      <c r="B103" s="44" t="s">
        <v>222</v>
      </c>
      <c r="C103" s="57"/>
      <c r="D103" s="58" t="s">
        <v>40</v>
      </c>
      <c r="E103" s="26"/>
      <c r="F103" s="62">
        <f t="shared" si="7"/>
        <v>0</v>
      </c>
      <c r="G103" s="60"/>
      <c r="H103" s="63" t="e">
        <f>+F103/$G$384</f>
        <v>#DIV/0!</v>
      </c>
      <c r="I103" s="59"/>
      <c r="J103" s="42"/>
    </row>
    <row r="104" spans="1:10" ht="21">
      <c r="A104" s="44">
        <v>6.8</v>
      </c>
      <c r="B104" s="44" t="s">
        <v>223</v>
      </c>
      <c r="C104" s="57"/>
      <c r="D104" s="58" t="s">
        <v>40</v>
      </c>
      <c r="E104" s="26"/>
      <c r="F104" s="62">
        <f t="shared" si="7"/>
        <v>0</v>
      </c>
      <c r="G104" s="60"/>
      <c r="H104" s="63" t="e">
        <f>+F104/$G$384</f>
        <v>#DIV/0!</v>
      </c>
      <c r="I104" s="59"/>
      <c r="J104" s="42"/>
    </row>
    <row r="105" spans="1:10" ht="21">
      <c r="A105" s="44">
        <v>6.9</v>
      </c>
      <c r="B105" s="44" t="s">
        <v>224</v>
      </c>
      <c r="C105" s="57"/>
      <c r="D105" s="58" t="s">
        <v>40</v>
      </c>
      <c r="E105" s="26"/>
      <c r="F105" s="62">
        <f t="shared" si="7"/>
        <v>0</v>
      </c>
      <c r="G105" s="60"/>
      <c r="H105" s="63" t="e">
        <f>+F105/$G$384</f>
        <v>#DIV/0!</v>
      </c>
      <c r="I105" s="59"/>
      <c r="J105" s="33"/>
    </row>
    <row r="106" spans="1:10" ht="21">
      <c r="A106" s="44"/>
      <c r="B106" s="43" t="s">
        <v>225</v>
      </c>
      <c r="C106" s="57"/>
      <c r="D106" s="58"/>
      <c r="E106" s="26"/>
      <c r="F106" s="59"/>
      <c r="G106" s="60"/>
      <c r="H106" s="64"/>
      <c r="I106" s="59"/>
      <c r="J106" s="42"/>
    </row>
    <row r="107" spans="1:10" ht="21">
      <c r="A107" s="44">
        <v>6.16</v>
      </c>
      <c r="B107" s="44" t="s">
        <v>226</v>
      </c>
      <c r="C107" s="57"/>
      <c r="D107" s="58"/>
      <c r="E107" s="26"/>
      <c r="F107" s="59"/>
      <c r="G107" s="60"/>
      <c r="H107" s="64"/>
      <c r="I107" s="59"/>
      <c r="J107" s="42"/>
    </row>
    <row r="108" spans="1:10" ht="21">
      <c r="A108" s="44" t="s">
        <v>227</v>
      </c>
      <c r="B108" s="44" t="s">
        <v>228</v>
      </c>
      <c r="C108" s="57"/>
      <c r="D108" s="58" t="s">
        <v>40</v>
      </c>
      <c r="E108" s="26"/>
      <c r="F108" s="62">
        <f t="shared" si="7"/>
        <v>0</v>
      </c>
      <c r="G108" s="60"/>
      <c r="H108" s="63" t="e">
        <f>+F108/$G$384</f>
        <v>#DIV/0!</v>
      </c>
      <c r="I108" s="59"/>
      <c r="J108" s="42"/>
    </row>
    <row r="109" spans="1:10" ht="21">
      <c r="A109" s="44" t="s">
        <v>229</v>
      </c>
      <c r="B109" s="44" t="s">
        <v>230</v>
      </c>
      <c r="C109" s="57"/>
      <c r="D109" s="58" t="s">
        <v>40</v>
      </c>
      <c r="E109" s="26"/>
      <c r="F109" s="62">
        <f t="shared" si="7"/>
        <v>0</v>
      </c>
      <c r="G109" s="60"/>
      <c r="H109" s="63" t="e">
        <f>+F109/$G$384</f>
        <v>#DIV/0!</v>
      </c>
      <c r="I109" s="59"/>
      <c r="J109" s="34"/>
    </row>
    <row r="110" spans="1:10" ht="21">
      <c r="A110" s="44">
        <v>6.23</v>
      </c>
      <c r="B110" s="44" t="s">
        <v>231</v>
      </c>
      <c r="C110" s="57"/>
      <c r="D110" s="58" t="s">
        <v>40</v>
      </c>
      <c r="E110" s="26"/>
      <c r="F110" s="62">
        <f t="shared" si="7"/>
        <v>0</v>
      </c>
      <c r="G110" s="60"/>
      <c r="H110" s="63" t="e">
        <f>+F110/$G$384</f>
        <v>#DIV/0!</v>
      </c>
      <c r="I110" s="59"/>
      <c r="J110" s="33"/>
    </row>
    <row r="111" spans="1:10" ht="21">
      <c r="A111" s="44">
        <v>6.24</v>
      </c>
      <c r="B111" s="44" t="s">
        <v>232</v>
      </c>
      <c r="C111" s="57"/>
      <c r="D111" s="58" t="s">
        <v>40</v>
      </c>
      <c r="E111" s="26"/>
      <c r="F111" s="62">
        <f t="shared" si="7"/>
        <v>0</v>
      </c>
      <c r="G111" s="60"/>
      <c r="H111" s="63" t="e">
        <f>+F111/$G$384</f>
        <v>#DIV/0!</v>
      </c>
      <c r="I111" s="59"/>
      <c r="J111" s="42"/>
    </row>
    <row r="112" spans="1:10" ht="21">
      <c r="A112" s="44">
        <v>6.25</v>
      </c>
      <c r="B112" s="44" t="s">
        <v>233</v>
      </c>
      <c r="C112" s="57"/>
      <c r="D112" s="58" t="s">
        <v>40</v>
      </c>
      <c r="E112" s="26"/>
      <c r="F112" s="62">
        <f t="shared" si="7"/>
        <v>0</v>
      </c>
      <c r="G112" s="60"/>
      <c r="H112" s="63" t="e">
        <f>+F112/$G$384</f>
        <v>#DIV/0!</v>
      </c>
      <c r="I112" s="59"/>
      <c r="J112" s="34"/>
    </row>
    <row r="113" spans="1:10" ht="21">
      <c r="A113" s="44"/>
      <c r="B113" s="43" t="s">
        <v>234</v>
      </c>
      <c r="C113" s="57"/>
      <c r="D113" s="58"/>
      <c r="E113" s="26"/>
      <c r="F113" s="59"/>
      <c r="G113" s="60"/>
      <c r="H113" s="64"/>
      <c r="I113" s="59"/>
      <c r="J113" s="34"/>
    </row>
    <row r="114" spans="1:10" ht="21">
      <c r="A114" s="44">
        <v>6.26</v>
      </c>
      <c r="B114" s="44" t="s">
        <v>235</v>
      </c>
      <c r="C114" s="57"/>
      <c r="D114" s="58" t="s">
        <v>35</v>
      </c>
      <c r="E114" s="26"/>
      <c r="F114" s="62">
        <f t="shared" si="7"/>
        <v>0</v>
      </c>
      <c r="G114" s="60"/>
      <c r="H114" s="63" t="e">
        <f>+F114/$G$384</f>
        <v>#DIV/0!</v>
      </c>
      <c r="I114" s="59"/>
      <c r="J114" s="32"/>
    </row>
    <row r="115" spans="1:10" ht="21.75" thickBot="1">
      <c r="A115" s="43"/>
      <c r="B115" s="43"/>
      <c r="C115" s="54"/>
      <c r="D115" s="55"/>
      <c r="E115" s="26"/>
      <c r="F115" s="59"/>
      <c r="G115" s="60"/>
      <c r="H115" s="64"/>
      <c r="I115" s="59"/>
      <c r="J115" s="35"/>
    </row>
    <row r="116" spans="1:10" ht="21" thickBot="1">
      <c r="A116" s="81">
        <v>7</v>
      </c>
      <c r="B116" s="46" t="s">
        <v>50</v>
      </c>
      <c r="C116" s="47"/>
      <c r="D116" s="48"/>
      <c r="E116" s="49"/>
      <c r="F116" s="49"/>
      <c r="G116" s="45">
        <f>SUM(F118:F118)</f>
        <v>0</v>
      </c>
      <c r="H116" s="50"/>
      <c r="I116" s="51" t="e">
        <f>SUM(H118:H118)</f>
        <v>#DIV/0!</v>
      </c>
      <c r="J116" s="33"/>
    </row>
    <row r="117" spans="1:10" ht="20.25">
      <c r="A117" s="52"/>
      <c r="B117" s="53"/>
      <c r="C117" s="54"/>
      <c r="D117" s="55"/>
      <c r="E117" s="54"/>
      <c r="F117" s="54"/>
      <c r="G117" s="52"/>
      <c r="H117" s="52"/>
      <c r="I117" s="56"/>
      <c r="J117" s="33"/>
    </row>
    <row r="118" spans="1:10" ht="21">
      <c r="A118" s="44" t="s">
        <v>236</v>
      </c>
      <c r="B118" s="44" t="s">
        <v>237</v>
      </c>
      <c r="C118" s="57"/>
      <c r="D118" s="58" t="s">
        <v>40</v>
      </c>
      <c r="E118" s="26"/>
      <c r="F118" s="62">
        <f t="shared" ref="F118" si="8">+C118*E118</f>
        <v>0</v>
      </c>
      <c r="G118" s="60"/>
      <c r="H118" s="63" t="e">
        <f>+F118/$G$384</f>
        <v>#DIV/0!</v>
      </c>
      <c r="I118" s="59"/>
      <c r="J118" s="35"/>
    </row>
    <row r="119" spans="1:10" ht="21.75" thickBot="1">
      <c r="A119" s="43"/>
      <c r="B119" s="43"/>
      <c r="C119" s="54"/>
      <c r="D119" s="55"/>
      <c r="E119" s="26"/>
      <c r="F119" s="59"/>
      <c r="G119" s="60"/>
      <c r="H119" s="64"/>
      <c r="I119" s="59"/>
      <c r="J119" s="35"/>
    </row>
    <row r="120" spans="1:10" ht="21" thickBot="1">
      <c r="A120" s="81">
        <v>8</v>
      </c>
      <c r="B120" s="46" t="s">
        <v>51</v>
      </c>
      <c r="C120" s="47"/>
      <c r="D120" s="48"/>
      <c r="E120" s="49"/>
      <c r="F120" s="49"/>
      <c r="G120" s="45">
        <f>SUM(F123:F128)</f>
        <v>0</v>
      </c>
      <c r="H120" s="50"/>
      <c r="I120" s="51" t="e">
        <f>SUM(H123:H128)</f>
        <v>#DIV/0!</v>
      </c>
      <c r="J120" s="35"/>
    </row>
    <row r="121" spans="1:10" ht="20.25">
      <c r="A121" s="52"/>
      <c r="B121" s="53"/>
      <c r="C121" s="54"/>
      <c r="D121" s="55"/>
      <c r="E121" s="54"/>
      <c r="F121" s="54"/>
      <c r="G121" s="52"/>
      <c r="H121" s="52"/>
      <c r="I121" s="56"/>
      <c r="J121" s="35"/>
    </row>
    <row r="122" spans="1:10" ht="21">
      <c r="A122" s="43"/>
      <c r="B122" s="43" t="s">
        <v>52</v>
      </c>
      <c r="C122" s="57"/>
      <c r="D122" s="58"/>
      <c r="E122" s="26"/>
      <c r="F122" s="59"/>
      <c r="G122" s="60"/>
      <c r="H122" s="64"/>
      <c r="I122" s="59"/>
      <c r="J122" s="35"/>
    </row>
    <row r="123" spans="1:10" ht="21">
      <c r="A123" s="44">
        <v>8.1999999999999993</v>
      </c>
      <c r="B123" s="44" t="s">
        <v>238</v>
      </c>
      <c r="C123" s="57"/>
      <c r="D123" s="58" t="s">
        <v>35</v>
      </c>
      <c r="E123" s="26"/>
      <c r="F123" s="62">
        <f t="shared" ref="F123" si="9">+C123*E123</f>
        <v>0</v>
      </c>
      <c r="G123" s="60"/>
      <c r="H123" s="63" t="e">
        <f>+F123/$G$384</f>
        <v>#DIV/0!</v>
      </c>
      <c r="I123" s="59"/>
      <c r="J123" s="33"/>
    </row>
    <row r="124" spans="1:10" ht="21">
      <c r="A124" s="44">
        <v>8.3000000000000007</v>
      </c>
      <c r="B124" s="44" t="s">
        <v>239</v>
      </c>
      <c r="C124" s="57"/>
      <c r="D124" s="58" t="s">
        <v>40</v>
      </c>
      <c r="E124" s="26"/>
      <c r="F124" s="62">
        <f t="shared" ref="F124:F128" si="10">+C124*E124</f>
        <v>0</v>
      </c>
      <c r="G124" s="60"/>
      <c r="H124" s="63" t="e">
        <f>+F124/$G$384</f>
        <v>#DIV/0!</v>
      </c>
      <c r="I124" s="59"/>
      <c r="J124" s="34"/>
    </row>
    <row r="125" spans="1:10" ht="21">
      <c r="A125" s="44"/>
      <c r="B125" s="43" t="s">
        <v>240</v>
      </c>
      <c r="C125" s="57"/>
      <c r="D125" s="58"/>
      <c r="E125" s="26"/>
      <c r="F125" s="59"/>
      <c r="G125" s="60"/>
      <c r="H125" s="64"/>
      <c r="I125" s="59"/>
      <c r="J125" s="34"/>
    </row>
    <row r="126" spans="1:10" ht="21">
      <c r="A126" s="44">
        <v>8.6999999999999993</v>
      </c>
      <c r="B126" s="44" t="s">
        <v>238</v>
      </c>
      <c r="C126" s="57"/>
      <c r="D126" s="58" t="s">
        <v>40</v>
      </c>
      <c r="E126" s="26"/>
      <c r="F126" s="62">
        <f t="shared" si="10"/>
        <v>0</v>
      </c>
      <c r="G126" s="60"/>
      <c r="H126" s="63" t="e">
        <f>+F126/$G$384</f>
        <v>#DIV/0!</v>
      </c>
      <c r="I126" s="59"/>
      <c r="J126" s="35"/>
    </row>
    <row r="127" spans="1:10" ht="21">
      <c r="A127" s="44">
        <v>8.9</v>
      </c>
      <c r="B127" s="44" t="s">
        <v>241</v>
      </c>
      <c r="C127" s="57"/>
      <c r="D127" s="58" t="s">
        <v>35</v>
      </c>
      <c r="E127" s="26"/>
      <c r="F127" s="62">
        <f t="shared" si="10"/>
        <v>0</v>
      </c>
      <c r="G127" s="60"/>
      <c r="H127" s="63" t="e">
        <f>+F127/$G$384</f>
        <v>#DIV/0!</v>
      </c>
      <c r="I127" s="59"/>
      <c r="J127" s="35"/>
    </row>
    <row r="128" spans="1:10" ht="21">
      <c r="A128" s="44">
        <v>8.1</v>
      </c>
      <c r="B128" s="44" t="s">
        <v>239</v>
      </c>
      <c r="C128" s="57"/>
      <c r="D128" s="58" t="s">
        <v>40</v>
      </c>
      <c r="E128" s="26"/>
      <c r="F128" s="62">
        <f t="shared" si="10"/>
        <v>0</v>
      </c>
      <c r="G128" s="60"/>
      <c r="H128" s="63" t="e">
        <f>+F128/$G$384</f>
        <v>#DIV/0!</v>
      </c>
      <c r="I128" s="59"/>
      <c r="J128" s="35"/>
    </row>
    <row r="129" spans="1:10" ht="21.75" thickBot="1">
      <c r="A129" s="43"/>
      <c r="B129" s="43"/>
      <c r="C129" s="54"/>
      <c r="D129" s="55"/>
      <c r="E129" s="26"/>
      <c r="F129" s="59"/>
      <c r="G129" s="60"/>
      <c r="H129" s="64"/>
      <c r="I129" s="59"/>
      <c r="J129" s="35"/>
    </row>
    <row r="130" spans="1:10" ht="21" thickBot="1">
      <c r="A130" s="45" t="s">
        <v>53</v>
      </c>
      <c r="B130" s="46" t="s">
        <v>54</v>
      </c>
      <c r="C130" s="47"/>
      <c r="D130" s="48"/>
      <c r="E130" s="49"/>
      <c r="F130" s="49"/>
      <c r="G130" s="45">
        <f>SUM(F134:F161)</f>
        <v>0</v>
      </c>
      <c r="H130" s="50"/>
      <c r="I130" s="51" t="e">
        <f>SUM(H134:H161)</f>
        <v>#DIV/0!</v>
      </c>
    </row>
    <row r="131" spans="1:10" ht="20.25">
      <c r="A131" s="52"/>
      <c r="B131" s="53"/>
      <c r="C131" s="54"/>
      <c r="D131" s="55"/>
      <c r="E131" s="54"/>
      <c r="F131" s="54"/>
      <c r="G131" s="52"/>
      <c r="H131" s="52"/>
      <c r="I131" s="56"/>
    </row>
    <row r="132" spans="1:10" ht="20.25">
      <c r="A132" s="43" t="s">
        <v>55</v>
      </c>
      <c r="B132" s="43" t="s">
        <v>56</v>
      </c>
      <c r="C132" s="57"/>
      <c r="D132" s="58"/>
      <c r="E132" s="57"/>
      <c r="F132" s="57"/>
      <c r="G132" s="68"/>
      <c r="H132" s="68"/>
      <c r="I132" s="69"/>
    </row>
    <row r="133" spans="1:10" ht="21">
      <c r="A133" s="43" t="s">
        <v>57</v>
      </c>
      <c r="B133" s="43" t="s">
        <v>61</v>
      </c>
      <c r="C133" s="57"/>
      <c r="D133" s="58"/>
      <c r="E133" s="26"/>
      <c r="F133" s="59"/>
      <c r="G133" s="60"/>
      <c r="H133" s="64"/>
      <c r="I133" s="59"/>
    </row>
    <row r="134" spans="1:10" ht="21">
      <c r="A134" s="44" t="s">
        <v>242</v>
      </c>
      <c r="B134" s="44" t="s">
        <v>243</v>
      </c>
      <c r="C134" s="57"/>
      <c r="D134" s="58" t="s">
        <v>40</v>
      </c>
      <c r="E134" s="26"/>
      <c r="F134" s="62">
        <f t="shared" ref="F134" si="11">+C134*E134</f>
        <v>0</v>
      </c>
      <c r="G134" s="60"/>
      <c r="H134" s="63" t="e">
        <f>+F134/$G$384</f>
        <v>#DIV/0!</v>
      </c>
      <c r="I134" s="59"/>
    </row>
    <row r="135" spans="1:10" ht="21">
      <c r="A135" s="44" t="s">
        <v>244</v>
      </c>
      <c r="B135" s="44" t="s">
        <v>245</v>
      </c>
      <c r="C135" s="57"/>
      <c r="D135" s="58" t="s">
        <v>40</v>
      </c>
      <c r="E135" s="26"/>
      <c r="F135" s="62">
        <f t="shared" ref="F135:F161" si="12">+C135*E135</f>
        <v>0</v>
      </c>
      <c r="G135" s="60"/>
      <c r="H135" s="63" t="e">
        <f>+F135/$G$384</f>
        <v>#DIV/0!</v>
      </c>
      <c r="I135" s="59"/>
    </row>
    <row r="136" spans="1:10" ht="21">
      <c r="A136" s="44" t="s">
        <v>246</v>
      </c>
      <c r="B136" s="44" t="s">
        <v>247</v>
      </c>
      <c r="C136" s="57"/>
      <c r="D136" s="58" t="s">
        <v>40</v>
      </c>
      <c r="E136" s="26"/>
      <c r="F136" s="62">
        <f t="shared" si="12"/>
        <v>0</v>
      </c>
      <c r="G136" s="60"/>
      <c r="H136" s="63" t="e">
        <f>+F136/$G$384</f>
        <v>#DIV/0!</v>
      </c>
      <c r="I136" s="59"/>
    </row>
    <row r="137" spans="1:10" ht="21">
      <c r="A137" s="43" t="s">
        <v>58</v>
      </c>
      <c r="B137" s="43" t="s">
        <v>64</v>
      </c>
      <c r="C137" s="57"/>
      <c r="D137" s="58"/>
      <c r="E137" s="26"/>
      <c r="F137" s="59"/>
      <c r="G137" s="60"/>
      <c r="H137" s="64"/>
      <c r="I137" s="59"/>
    </row>
    <row r="138" spans="1:10" ht="21">
      <c r="A138" s="44" t="s">
        <v>248</v>
      </c>
      <c r="B138" s="44" t="s">
        <v>249</v>
      </c>
      <c r="C138" s="57"/>
      <c r="D138" s="58" t="s">
        <v>40</v>
      </c>
      <c r="E138" s="26"/>
      <c r="F138" s="62">
        <f t="shared" si="12"/>
        <v>0</v>
      </c>
      <c r="G138" s="60"/>
      <c r="H138" s="63" t="e">
        <f>+F138/$G$384</f>
        <v>#DIV/0!</v>
      </c>
      <c r="I138" s="59"/>
    </row>
    <row r="139" spans="1:10" ht="21">
      <c r="A139" s="44" t="s">
        <v>250</v>
      </c>
      <c r="B139" s="44" t="s">
        <v>251</v>
      </c>
      <c r="C139" s="57"/>
      <c r="D139" s="58" t="s">
        <v>40</v>
      </c>
      <c r="E139" s="26"/>
      <c r="F139" s="62">
        <f t="shared" si="12"/>
        <v>0</v>
      </c>
      <c r="G139" s="60"/>
      <c r="H139" s="63" t="e">
        <f>+F139/$G$384</f>
        <v>#DIV/0!</v>
      </c>
      <c r="I139" s="59"/>
    </row>
    <row r="140" spans="1:10" ht="21">
      <c r="A140" s="43" t="s">
        <v>59</v>
      </c>
      <c r="B140" s="43" t="s">
        <v>65</v>
      </c>
      <c r="C140" s="57"/>
      <c r="D140" s="58"/>
      <c r="E140" s="26"/>
      <c r="F140" s="59"/>
      <c r="G140" s="60"/>
      <c r="H140" s="64"/>
      <c r="I140" s="59"/>
    </row>
    <row r="141" spans="1:10" ht="21">
      <c r="A141" s="44" t="s">
        <v>252</v>
      </c>
      <c r="B141" s="44" t="s">
        <v>253</v>
      </c>
      <c r="C141" s="57"/>
      <c r="D141" s="58" t="s">
        <v>40</v>
      </c>
      <c r="E141" s="26"/>
      <c r="F141" s="62">
        <f t="shared" si="12"/>
        <v>0</v>
      </c>
      <c r="G141" s="60"/>
      <c r="H141" s="63" t="e">
        <f>+F141/$G$384</f>
        <v>#DIV/0!</v>
      </c>
      <c r="I141" s="59"/>
    </row>
    <row r="142" spans="1:10" ht="21">
      <c r="A142" s="44" t="s">
        <v>254</v>
      </c>
      <c r="B142" s="44" t="s">
        <v>255</v>
      </c>
      <c r="C142" s="57"/>
      <c r="D142" s="58" t="s">
        <v>40</v>
      </c>
      <c r="E142" s="26"/>
      <c r="F142" s="62">
        <f t="shared" si="12"/>
        <v>0</v>
      </c>
      <c r="G142" s="60"/>
      <c r="H142" s="63" t="e">
        <f>+F142/$G$384</f>
        <v>#DIV/0!</v>
      </c>
      <c r="I142" s="59"/>
    </row>
    <row r="143" spans="1:10" ht="21">
      <c r="A143" s="44" t="s">
        <v>256</v>
      </c>
      <c r="B143" s="44" t="s">
        <v>257</v>
      </c>
      <c r="C143" s="57"/>
      <c r="D143" s="58" t="s">
        <v>40</v>
      </c>
      <c r="E143" s="26"/>
      <c r="F143" s="62">
        <f t="shared" si="12"/>
        <v>0</v>
      </c>
      <c r="G143" s="60"/>
      <c r="H143" s="63" t="e">
        <f>+F143/$G$384</f>
        <v>#DIV/0!</v>
      </c>
      <c r="I143" s="59"/>
    </row>
    <row r="144" spans="1:10" ht="21">
      <c r="A144" s="43" t="s">
        <v>60</v>
      </c>
      <c r="B144" s="43" t="s">
        <v>258</v>
      </c>
      <c r="C144" s="57"/>
      <c r="D144" s="58"/>
      <c r="E144" s="26"/>
      <c r="F144" s="59"/>
      <c r="G144" s="60"/>
      <c r="H144" s="64"/>
      <c r="I144" s="59"/>
    </row>
    <row r="145" spans="1:9" ht="21">
      <c r="A145" s="43" t="s">
        <v>62</v>
      </c>
      <c r="B145" s="43" t="s">
        <v>66</v>
      </c>
      <c r="C145" s="57"/>
      <c r="D145" s="58"/>
      <c r="E145" s="26"/>
      <c r="F145" s="59"/>
      <c r="G145" s="60"/>
      <c r="H145" s="64"/>
      <c r="I145" s="59"/>
    </row>
    <row r="146" spans="1:9" ht="21">
      <c r="A146" s="44" t="s">
        <v>259</v>
      </c>
      <c r="B146" s="44" t="s">
        <v>260</v>
      </c>
      <c r="C146" s="57"/>
      <c r="D146" s="58" t="s">
        <v>40</v>
      </c>
      <c r="E146" s="26"/>
      <c r="F146" s="62">
        <f t="shared" si="12"/>
        <v>0</v>
      </c>
      <c r="G146" s="60"/>
      <c r="H146" s="63" t="e">
        <f t="shared" ref="H146:H157" si="13">+F146/$G$384</f>
        <v>#DIV/0!</v>
      </c>
      <c r="I146" s="59"/>
    </row>
    <row r="147" spans="1:9" ht="21">
      <c r="A147" s="44" t="s">
        <v>261</v>
      </c>
      <c r="B147" s="44" t="s">
        <v>262</v>
      </c>
      <c r="C147" s="57"/>
      <c r="D147" s="58" t="s">
        <v>40</v>
      </c>
      <c r="E147" s="26"/>
      <c r="F147" s="62">
        <f t="shared" si="12"/>
        <v>0</v>
      </c>
      <c r="G147" s="60"/>
      <c r="H147" s="63" t="e">
        <f t="shared" si="13"/>
        <v>#DIV/0!</v>
      </c>
      <c r="I147" s="59"/>
    </row>
    <row r="148" spans="1:9" ht="21">
      <c r="A148" s="44" t="s">
        <v>263</v>
      </c>
      <c r="B148" s="44" t="s">
        <v>264</v>
      </c>
      <c r="C148" s="57"/>
      <c r="D148" s="58" t="s">
        <v>48</v>
      </c>
      <c r="E148" s="26"/>
      <c r="F148" s="62">
        <f t="shared" si="12"/>
        <v>0</v>
      </c>
      <c r="G148" s="60"/>
      <c r="H148" s="63" t="e">
        <f t="shared" si="13"/>
        <v>#DIV/0!</v>
      </c>
      <c r="I148" s="59"/>
    </row>
    <row r="149" spans="1:9" ht="21">
      <c r="A149" s="44" t="s">
        <v>265</v>
      </c>
      <c r="B149" s="44" t="s">
        <v>266</v>
      </c>
      <c r="C149" s="57"/>
      <c r="D149" s="58" t="s">
        <v>48</v>
      </c>
      <c r="E149" s="26"/>
      <c r="F149" s="62">
        <f t="shared" si="12"/>
        <v>0</v>
      </c>
      <c r="G149" s="60"/>
      <c r="H149" s="63" t="e">
        <f t="shared" si="13"/>
        <v>#DIV/0!</v>
      </c>
      <c r="I149" s="59"/>
    </row>
    <row r="150" spans="1:9" ht="21">
      <c r="A150" s="44" t="s">
        <v>267</v>
      </c>
      <c r="B150" s="44" t="s">
        <v>268</v>
      </c>
      <c r="C150" s="57"/>
      <c r="D150" s="58" t="s">
        <v>48</v>
      </c>
      <c r="E150" s="26"/>
      <c r="F150" s="62">
        <f t="shared" si="12"/>
        <v>0</v>
      </c>
      <c r="G150" s="60"/>
      <c r="H150" s="63" t="e">
        <f t="shared" si="13"/>
        <v>#DIV/0!</v>
      </c>
      <c r="I150" s="59"/>
    </row>
    <row r="151" spans="1:9" ht="21">
      <c r="A151" s="44" t="s">
        <v>269</v>
      </c>
      <c r="B151" s="44" t="s">
        <v>270</v>
      </c>
      <c r="C151" s="57"/>
      <c r="D151" s="58" t="s">
        <v>40</v>
      </c>
      <c r="E151" s="26"/>
      <c r="F151" s="62">
        <f t="shared" si="12"/>
        <v>0</v>
      </c>
      <c r="G151" s="60"/>
      <c r="H151" s="63" t="e">
        <f t="shared" si="13"/>
        <v>#DIV/0!</v>
      </c>
      <c r="I151" s="59"/>
    </row>
    <row r="152" spans="1:9" ht="21">
      <c r="A152" s="44" t="s">
        <v>271</v>
      </c>
      <c r="B152" s="44" t="s">
        <v>272</v>
      </c>
      <c r="C152" s="57"/>
      <c r="D152" s="58" t="s">
        <v>48</v>
      </c>
      <c r="E152" s="26"/>
      <c r="F152" s="62">
        <f t="shared" si="12"/>
        <v>0</v>
      </c>
      <c r="G152" s="60"/>
      <c r="H152" s="63" t="e">
        <f t="shared" si="13"/>
        <v>#DIV/0!</v>
      </c>
      <c r="I152" s="59"/>
    </row>
    <row r="153" spans="1:9" ht="21">
      <c r="A153" s="44" t="s">
        <v>273</v>
      </c>
      <c r="B153" s="44" t="s">
        <v>274</v>
      </c>
      <c r="C153" s="57"/>
      <c r="D153" s="58" t="s">
        <v>48</v>
      </c>
      <c r="E153" s="26"/>
      <c r="F153" s="62">
        <f t="shared" si="12"/>
        <v>0</v>
      </c>
      <c r="G153" s="60"/>
      <c r="H153" s="63" t="e">
        <f t="shared" si="13"/>
        <v>#DIV/0!</v>
      </c>
      <c r="I153" s="59"/>
    </row>
    <row r="154" spans="1:9" ht="21">
      <c r="A154" s="44" t="s">
        <v>275</v>
      </c>
      <c r="B154" s="44" t="s">
        <v>276</v>
      </c>
      <c r="C154" s="57"/>
      <c r="D154" s="58" t="s">
        <v>48</v>
      </c>
      <c r="E154" s="26"/>
      <c r="F154" s="62">
        <f t="shared" si="12"/>
        <v>0</v>
      </c>
      <c r="G154" s="60"/>
      <c r="H154" s="63" t="e">
        <f t="shared" si="13"/>
        <v>#DIV/0!</v>
      </c>
      <c r="I154" s="59"/>
    </row>
    <row r="155" spans="1:9" ht="21">
      <c r="A155" s="44" t="s">
        <v>277</v>
      </c>
      <c r="B155" s="44" t="s">
        <v>278</v>
      </c>
      <c r="C155" s="57"/>
      <c r="D155" s="58" t="s">
        <v>40</v>
      </c>
      <c r="E155" s="26"/>
      <c r="F155" s="62">
        <f t="shared" si="12"/>
        <v>0</v>
      </c>
      <c r="G155" s="60"/>
      <c r="H155" s="63" t="e">
        <f t="shared" si="13"/>
        <v>#DIV/0!</v>
      </c>
      <c r="I155" s="59"/>
    </row>
    <row r="156" spans="1:9" ht="21">
      <c r="A156" s="44" t="s">
        <v>279</v>
      </c>
      <c r="B156" s="44" t="s">
        <v>280</v>
      </c>
      <c r="C156" s="57"/>
      <c r="D156" s="58" t="s">
        <v>40</v>
      </c>
      <c r="E156" s="26"/>
      <c r="F156" s="62">
        <f t="shared" si="12"/>
        <v>0</v>
      </c>
      <c r="G156" s="60"/>
      <c r="H156" s="63" t="e">
        <f t="shared" si="13"/>
        <v>#DIV/0!</v>
      </c>
      <c r="I156" s="59"/>
    </row>
    <row r="157" spans="1:9" ht="21">
      <c r="A157" s="44" t="s">
        <v>281</v>
      </c>
      <c r="B157" s="44" t="s">
        <v>282</v>
      </c>
      <c r="C157" s="57"/>
      <c r="D157" s="58" t="s">
        <v>40</v>
      </c>
      <c r="E157" s="26"/>
      <c r="F157" s="62">
        <f t="shared" si="12"/>
        <v>0</v>
      </c>
      <c r="G157" s="60"/>
      <c r="H157" s="63" t="e">
        <f t="shared" si="13"/>
        <v>#DIV/0!</v>
      </c>
      <c r="I157" s="59"/>
    </row>
    <row r="158" spans="1:9" ht="21">
      <c r="A158" s="43" t="s">
        <v>63</v>
      </c>
      <c r="B158" s="43" t="s">
        <v>67</v>
      </c>
      <c r="C158" s="57"/>
      <c r="D158" s="58"/>
      <c r="E158" s="26"/>
      <c r="F158" s="59"/>
      <c r="G158" s="60"/>
      <c r="H158" s="64"/>
      <c r="I158" s="59"/>
    </row>
    <row r="159" spans="1:9" ht="21">
      <c r="A159" s="44" t="s">
        <v>283</v>
      </c>
      <c r="B159" s="44" t="s">
        <v>284</v>
      </c>
      <c r="C159" s="57"/>
      <c r="D159" s="58" t="s">
        <v>40</v>
      </c>
      <c r="E159" s="26"/>
      <c r="F159" s="62">
        <f t="shared" si="12"/>
        <v>0</v>
      </c>
      <c r="G159" s="60"/>
      <c r="H159" s="63" t="e">
        <f>+F159/$G$384</f>
        <v>#DIV/0!</v>
      </c>
      <c r="I159" s="59"/>
    </row>
    <row r="160" spans="1:9" ht="21">
      <c r="A160" s="44" t="s">
        <v>285</v>
      </c>
      <c r="B160" s="44" t="s">
        <v>266</v>
      </c>
      <c r="C160" s="57"/>
      <c r="D160" s="58" t="s">
        <v>48</v>
      </c>
      <c r="E160" s="26"/>
      <c r="F160" s="62">
        <f t="shared" si="12"/>
        <v>0</v>
      </c>
      <c r="G160" s="60"/>
      <c r="H160" s="63" t="e">
        <f>+F160/$G$384</f>
        <v>#DIV/0!</v>
      </c>
      <c r="I160" s="59"/>
    </row>
    <row r="161" spans="1:9" ht="21">
      <c r="A161" s="44" t="s">
        <v>286</v>
      </c>
      <c r="B161" s="44" t="s">
        <v>287</v>
      </c>
      <c r="C161" s="57"/>
      <c r="D161" s="58" t="s">
        <v>40</v>
      </c>
      <c r="E161" s="26"/>
      <c r="F161" s="62">
        <f t="shared" si="12"/>
        <v>0</v>
      </c>
      <c r="G161" s="60"/>
      <c r="H161" s="63" t="e">
        <f>+F161/$G$384</f>
        <v>#DIV/0!</v>
      </c>
      <c r="I161" s="59"/>
    </row>
    <row r="162" spans="1:9" ht="21.75" thickBot="1">
      <c r="A162" s="43"/>
      <c r="B162" s="43"/>
      <c r="C162" s="54"/>
      <c r="D162" s="55"/>
      <c r="E162" s="26"/>
      <c r="F162" s="59"/>
      <c r="G162" s="60"/>
      <c r="H162" s="64"/>
      <c r="I162" s="59"/>
    </row>
    <row r="163" spans="1:9" ht="21" thickBot="1">
      <c r="A163" s="45" t="s">
        <v>68</v>
      </c>
      <c r="B163" s="46" t="s">
        <v>69</v>
      </c>
      <c r="C163" s="47"/>
      <c r="D163" s="48"/>
      <c r="E163" s="49"/>
      <c r="F163" s="49"/>
      <c r="G163" s="45">
        <f>SUM(F166:F183)</f>
        <v>0</v>
      </c>
      <c r="H163" s="50"/>
      <c r="I163" s="51" t="e">
        <f>SUM(H166:H183)</f>
        <v>#DIV/0!</v>
      </c>
    </row>
    <row r="164" spans="1:9" ht="20.25">
      <c r="A164" s="52"/>
      <c r="B164" s="53"/>
      <c r="C164" s="54"/>
      <c r="D164" s="55"/>
      <c r="E164" s="54"/>
      <c r="F164" s="54"/>
      <c r="G164" s="52"/>
      <c r="H164" s="52"/>
      <c r="I164" s="56"/>
    </row>
    <row r="165" spans="1:9" ht="21">
      <c r="A165" s="43" t="s">
        <v>70</v>
      </c>
      <c r="B165" s="43" t="s">
        <v>71</v>
      </c>
      <c r="C165" s="57"/>
      <c r="D165" s="58"/>
      <c r="E165" s="26"/>
      <c r="F165" s="59"/>
      <c r="G165" s="60"/>
      <c r="H165" s="64"/>
      <c r="I165" s="59"/>
    </row>
    <row r="166" spans="1:9" ht="21">
      <c r="A166" s="44" t="s">
        <v>72</v>
      </c>
      <c r="B166" s="44" t="s">
        <v>288</v>
      </c>
      <c r="C166" s="57"/>
      <c r="D166" s="58" t="s">
        <v>40</v>
      </c>
      <c r="E166" s="26"/>
      <c r="F166" s="62">
        <f t="shared" ref="F166" si="14">+C166*E166</f>
        <v>0</v>
      </c>
      <c r="G166" s="60"/>
      <c r="H166" s="63" t="e">
        <f>+F166/$G$384</f>
        <v>#DIV/0!</v>
      </c>
      <c r="I166" s="59"/>
    </row>
    <row r="167" spans="1:9" ht="21">
      <c r="A167" s="44" t="s">
        <v>73</v>
      </c>
      <c r="B167" s="44" t="s">
        <v>289</v>
      </c>
      <c r="C167" s="57"/>
      <c r="D167" s="58" t="s">
        <v>40</v>
      </c>
      <c r="E167" s="26"/>
      <c r="F167" s="62">
        <f t="shared" ref="F167:F178" si="15">+C167*E167</f>
        <v>0</v>
      </c>
      <c r="G167" s="60"/>
      <c r="H167" s="63" t="e">
        <f t="shared" ref="H167:H178" si="16">+F167/$G$384</f>
        <v>#DIV/0!</v>
      </c>
      <c r="I167" s="59"/>
    </row>
    <row r="168" spans="1:9" ht="21">
      <c r="A168" s="44" t="s">
        <v>74</v>
      </c>
      <c r="B168" s="44" t="s">
        <v>290</v>
      </c>
      <c r="C168" s="57"/>
      <c r="D168" s="58" t="s">
        <v>40</v>
      </c>
      <c r="E168" s="26"/>
      <c r="F168" s="62">
        <f t="shared" si="15"/>
        <v>0</v>
      </c>
      <c r="G168" s="60"/>
      <c r="H168" s="63" t="e">
        <f t="shared" si="16"/>
        <v>#DIV/0!</v>
      </c>
      <c r="I168" s="59"/>
    </row>
    <row r="169" spans="1:9" ht="21">
      <c r="A169" s="44" t="s">
        <v>75</v>
      </c>
      <c r="B169" s="44" t="s">
        <v>291</v>
      </c>
      <c r="C169" s="57"/>
      <c r="D169" s="58" t="s">
        <v>35</v>
      </c>
      <c r="E169" s="26"/>
      <c r="F169" s="62">
        <f t="shared" si="15"/>
        <v>0</v>
      </c>
      <c r="G169" s="60"/>
      <c r="H169" s="63" t="e">
        <f t="shared" si="16"/>
        <v>#DIV/0!</v>
      </c>
      <c r="I169" s="59"/>
    </row>
    <row r="170" spans="1:9" ht="21">
      <c r="A170" s="44" t="s">
        <v>76</v>
      </c>
      <c r="B170" s="44" t="s">
        <v>292</v>
      </c>
      <c r="C170" s="57"/>
      <c r="D170" s="58" t="s">
        <v>40</v>
      </c>
      <c r="E170" s="57"/>
      <c r="F170" s="62">
        <f t="shared" si="15"/>
        <v>0</v>
      </c>
      <c r="G170" s="60"/>
      <c r="H170" s="63" t="e">
        <f t="shared" si="16"/>
        <v>#DIV/0!</v>
      </c>
      <c r="I170" s="69"/>
    </row>
    <row r="171" spans="1:9" ht="21">
      <c r="A171" s="44" t="s">
        <v>77</v>
      </c>
      <c r="B171" s="44" t="s">
        <v>293</v>
      </c>
      <c r="C171" s="57"/>
      <c r="D171" s="58" t="s">
        <v>40</v>
      </c>
      <c r="E171" s="26"/>
      <c r="F171" s="62">
        <f t="shared" si="15"/>
        <v>0</v>
      </c>
      <c r="G171" s="60"/>
      <c r="H171" s="63" t="e">
        <f t="shared" si="16"/>
        <v>#DIV/0!</v>
      </c>
      <c r="I171" s="59"/>
    </row>
    <row r="172" spans="1:9" ht="21">
      <c r="A172" s="44" t="s">
        <v>294</v>
      </c>
      <c r="B172" s="44" t="s">
        <v>295</v>
      </c>
      <c r="C172" s="57"/>
      <c r="D172" s="58" t="s">
        <v>40</v>
      </c>
      <c r="E172" s="26"/>
      <c r="F172" s="62">
        <f t="shared" si="15"/>
        <v>0</v>
      </c>
      <c r="G172" s="60"/>
      <c r="H172" s="63" t="e">
        <f t="shared" si="16"/>
        <v>#DIV/0!</v>
      </c>
      <c r="I172" s="59"/>
    </row>
    <row r="173" spans="1:9" ht="21">
      <c r="A173" s="44" t="s">
        <v>296</v>
      </c>
      <c r="B173" s="44" t="s">
        <v>297</v>
      </c>
      <c r="C173" s="57"/>
      <c r="D173" s="58" t="s">
        <v>48</v>
      </c>
      <c r="E173" s="26"/>
      <c r="F173" s="62">
        <f t="shared" si="15"/>
        <v>0</v>
      </c>
      <c r="G173" s="60"/>
      <c r="H173" s="63" t="e">
        <f t="shared" si="16"/>
        <v>#DIV/0!</v>
      </c>
      <c r="I173" s="59"/>
    </row>
    <row r="174" spans="1:9" ht="21">
      <c r="A174" s="44" t="s">
        <v>298</v>
      </c>
      <c r="B174" s="44" t="s">
        <v>299</v>
      </c>
      <c r="C174" s="57"/>
      <c r="D174" s="58" t="s">
        <v>48</v>
      </c>
      <c r="E174" s="26"/>
      <c r="F174" s="62">
        <f t="shared" si="15"/>
        <v>0</v>
      </c>
      <c r="G174" s="60"/>
      <c r="H174" s="63" t="e">
        <f t="shared" si="16"/>
        <v>#DIV/0!</v>
      </c>
      <c r="I174" s="59"/>
    </row>
    <row r="175" spans="1:9" ht="21">
      <c r="A175" s="44" t="s">
        <v>300</v>
      </c>
      <c r="B175" s="44" t="s">
        <v>301</v>
      </c>
      <c r="C175" s="57"/>
      <c r="D175" s="58" t="s">
        <v>17</v>
      </c>
      <c r="E175" s="57"/>
      <c r="F175" s="62">
        <f t="shared" si="15"/>
        <v>0</v>
      </c>
      <c r="G175" s="60"/>
      <c r="H175" s="63" t="e">
        <f t="shared" si="16"/>
        <v>#DIV/0!</v>
      </c>
      <c r="I175" s="69"/>
    </row>
    <row r="176" spans="1:9" ht="21">
      <c r="A176" s="59" t="s">
        <v>302</v>
      </c>
      <c r="B176" s="44" t="s">
        <v>303</v>
      </c>
      <c r="C176" s="57"/>
      <c r="D176" s="58" t="s">
        <v>41</v>
      </c>
      <c r="E176" s="26"/>
      <c r="F176" s="62">
        <f t="shared" si="15"/>
        <v>0</v>
      </c>
      <c r="G176" s="60"/>
      <c r="H176" s="63" t="e">
        <f t="shared" si="16"/>
        <v>#DIV/0!</v>
      </c>
      <c r="I176" s="59"/>
    </row>
    <row r="177" spans="1:9" ht="21">
      <c r="A177" s="59" t="s">
        <v>304</v>
      </c>
      <c r="B177" s="44" t="s">
        <v>305</v>
      </c>
      <c r="C177" s="57"/>
      <c r="D177" s="58" t="s">
        <v>17</v>
      </c>
      <c r="E177" s="26"/>
      <c r="F177" s="62">
        <f t="shared" si="15"/>
        <v>0</v>
      </c>
      <c r="G177" s="60"/>
      <c r="H177" s="63" t="e">
        <f t="shared" si="16"/>
        <v>#DIV/0!</v>
      </c>
      <c r="I177" s="59"/>
    </row>
    <row r="178" spans="1:9" ht="21">
      <c r="A178" s="44" t="s">
        <v>306</v>
      </c>
      <c r="B178" s="44" t="s">
        <v>307</v>
      </c>
      <c r="C178" s="57"/>
      <c r="D178" s="58" t="s">
        <v>40</v>
      </c>
      <c r="E178" s="26"/>
      <c r="F178" s="62">
        <f t="shared" si="15"/>
        <v>0</v>
      </c>
      <c r="G178" s="60"/>
      <c r="H178" s="63" t="e">
        <f t="shared" si="16"/>
        <v>#DIV/0!</v>
      </c>
      <c r="I178" s="59"/>
    </row>
    <row r="179" spans="1:9" ht="21">
      <c r="A179" s="43" t="s">
        <v>78</v>
      </c>
      <c r="B179" s="43" t="s">
        <v>79</v>
      </c>
      <c r="C179" s="57"/>
      <c r="D179" s="58"/>
      <c r="E179" s="26"/>
      <c r="F179" s="59"/>
      <c r="G179" s="60"/>
      <c r="H179" s="64"/>
      <c r="I179" s="59"/>
    </row>
    <row r="180" spans="1:9" ht="21">
      <c r="A180" s="44" t="s">
        <v>308</v>
      </c>
      <c r="B180" s="44" t="s">
        <v>309</v>
      </c>
      <c r="C180" s="57"/>
      <c r="D180" s="58" t="s">
        <v>40</v>
      </c>
      <c r="E180" s="57"/>
      <c r="F180" s="62">
        <f t="shared" ref="F180:F183" si="17">+C180*E180</f>
        <v>0</v>
      </c>
      <c r="G180" s="60"/>
      <c r="H180" s="63" t="e">
        <f>+F180/$G$384</f>
        <v>#DIV/0!</v>
      </c>
      <c r="I180" s="69"/>
    </row>
    <row r="181" spans="1:9" ht="21">
      <c r="A181" s="44" t="s">
        <v>310</v>
      </c>
      <c r="B181" s="44" t="s">
        <v>311</v>
      </c>
      <c r="C181" s="57"/>
      <c r="D181" s="58" t="s">
        <v>48</v>
      </c>
      <c r="E181" s="26"/>
      <c r="F181" s="62">
        <f t="shared" si="17"/>
        <v>0</v>
      </c>
      <c r="G181" s="60"/>
      <c r="H181" s="63" t="e">
        <f>+F181/$G$384</f>
        <v>#DIV/0!</v>
      </c>
      <c r="I181" s="59"/>
    </row>
    <row r="182" spans="1:9" ht="21">
      <c r="A182" s="43" t="s">
        <v>80</v>
      </c>
      <c r="B182" s="43" t="s">
        <v>312</v>
      </c>
      <c r="C182" s="57"/>
      <c r="D182" s="58"/>
      <c r="E182" s="26"/>
      <c r="F182" s="59"/>
      <c r="G182" s="60"/>
      <c r="H182" s="64"/>
      <c r="I182" s="59"/>
    </row>
    <row r="183" spans="1:9" ht="21">
      <c r="A183" s="44" t="s">
        <v>313</v>
      </c>
      <c r="B183" s="44" t="s">
        <v>314</v>
      </c>
      <c r="C183" s="57"/>
      <c r="D183" s="58" t="s">
        <v>40</v>
      </c>
      <c r="E183" s="26"/>
      <c r="F183" s="62">
        <f t="shared" si="17"/>
        <v>0</v>
      </c>
      <c r="G183" s="60"/>
      <c r="H183" s="63" t="e">
        <f>+F183/$G$384</f>
        <v>#DIV/0!</v>
      </c>
      <c r="I183" s="59"/>
    </row>
    <row r="184" spans="1:9" ht="21.75" thickBot="1">
      <c r="A184" s="43"/>
      <c r="B184" s="43"/>
      <c r="C184" s="54"/>
      <c r="D184" s="55"/>
      <c r="E184" s="26"/>
      <c r="F184" s="59"/>
      <c r="G184" s="60"/>
      <c r="H184" s="64"/>
      <c r="I184" s="59"/>
    </row>
    <row r="185" spans="1:9" ht="21" thickBot="1">
      <c r="A185" s="45" t="s">
        <v>81</v>
      </c>
      <c r="B185" s="46" t="s">
        <v>82</v>
      </c>
      <c r="C185" s="47"/>
      <c r="D185" s="48"/>
      <c r="E185" s="49"/>
      <c r="F185" s="49"/>
      <c r="G185" s="45">
        <f>SUM(F188:F194)</f>
        <v>0</v>
      </c>
      <c r="H185" s="50"/>
      <c r="I185" s="51" t="e">
        <f>SUM(H188:H194)</f>
        <v>#DIV/0!</v>
      </c>
    </row>
    <row r="186" spans="1:9" ht="20.25">
      <c r="A186" s="52"/>
      <c r="B186" s="53"/>
      <c r="C186" s="54"/>
      <c r="D186" s="55"/>
      <c r="E186" s="54"/>
      <c r="F186" s="54"/>
      <c r="G186" s="52"/>
      <c r="H186" s="52"/>
      <c r="I186" s="56"/>
    </row>
    <row r="187" spans="1:9" ht="21">
      <c r="A187" s="75">
        <v>11.1</v>
      </c>
      <c r="B187" s="76" t="s">
        <v>315</v>
      </c>
      <c r="C187" s="54"/>
      <c r="D187" s="72"/>
      <c r="E187" s="26"/>
      <c r="F187" s="59"/>
      <c r="G187" s="60"/>
      <c r="H187" s="64"/>
      <c r="I187" s="59"/>
    </row>
    <row r="188" spans="1:9" ht="21">
      <c r="A188" s="70" t="s">
        <v>316</v>
      </c>
      <c r="B188" s="71" t="s">
        <v>317</v>
      </c>
      <c r="C188" s="54"/>
      <c r="D188" s="72" t="s">
        <v>17</v>
      </c>
      <c r="E188" s="26"/>
      <c r="F188" s="62">
        <f t="shared" ref="F188:F194" si="18">+C188*E188</f>
        <v>0</v>
      </c>
      <c r="G188" s="60"/>
      <c r="H188" s="63" t="e">
        <f t="shared" ref="H188:H194" si="19">+F188/$G$384</f>
        <v>#DIV/0!</v>
      </c>
      <c r="I188" s="59"/>
    </row>
    <row r="189" spans="1:9" ht="21">
      <c r="A189" s="70" t="s">
        <v>318</v>
      </c>
      <c r="B189" s="71" t="s">
        <v>319</v>
      </c>
      <c r="C189" s="54"/>
      <c r="D189" s="72" t="s">
        <v>17</v>
      </c>
      <c r="E189" s="26"/>
      <c r="F189" s="62">
        <f t="shared" si="18"/>
        <v>0</v>
      </c>
      <c r="G189" s="60"/>
      <c r="H189" s="63" t="e">
        <f t="shared" si="19"/>
        <v>#DIV/0!</v>
      </c>
      <c r="I189" s="59"/>
    </row>
    <row r="190" spans="1:9" ht="21">
      <c r="A190" s="70" t="s">
        <v>320</v>
      </c>
      <c r="B190" s="71" t="s">
        <v>321</v>
      </c>
      <c r="C190" s="54"/>
      <c r="D190" s="72" t="s">
        <v>17</v>
      </c>
      <c r="E190" s="26"/>
      <c r="F190" s="62">
        <f t="shared" si="18"/>
        <v>0</v>
      </c>
      <c r="G190" s="60"/>
      <c r="H190" s="63" t="e">
        <f t="shared" si="19"/>
        <v>#DIV/0!</v>
      </c>
      <c r="I190" s="59"/>
    </row>
    <row r="191" spans="1:9" ht="21">
      <c r="A191" s="70" t="s">
        <v>322</v>
      </c>
      <c r="B191" s="71" t="s">
        <v>323</v>
      </c>
      <c r="C191" s="54"/>
      <c r="D191" s="72" t="s">
        <v>17</v>
      </c>
      <c r="E191" s="26"/>
      <c r="F191" s="62">
        <f t="shared" si="18"/>
        <v>0</v>
      </c>
      <c r="G191" s="60"/>
      <c r="H191" s="63" t="e">
        <f t="shared" si="19"/>
        <v>#DIV/0!</v>
      </c>
      <c r="I191" s="59"/>
    </row>
    <row r="192" spans="1:9" ht="40.5">
      <c r="A192" s="70" t="s">
        <v>324</v>
      </c>
      <c r="B192" s="71" t="s">
        <v>325</v>
      </c>
      <c r="C192" s="54"/>
      <c r="D192" s="72" t="s">
        <v>17</v>
      </c>
      <c r="E192" s="26"/>
      <c r="F192" s="62">
        <f t="shared" si="18"/>
        <v>0</v>
      </c>
      <c r="G192" s="60"/>
      <c r="H192" s="63" t="e">
        <f t="shared" si="19"/>
        <v>#DIV/0!</v>
      </c>
      <c r="I192" s="59"/>
    </row>
    <row r="193" spans="1:9" ht="21">
      <c r="A193" s="70" t="s">
        <v>326</v>
      </c>
      <c r="B193" s="71" t="s">
        <v>327</v>
      </c>
      <c r="C193" s="54"/>
      <c r="D193" s="72" t="s">
        <v>17</v>
      </c>
      <c r="E193" s="26"/>
      <c r="F193" s="62">
        <f t="shared" si="18"/>
        <v>0</v>
      </c>
      <c r="G193" s="60"/>
      <c r="H193" s="63" t="e">
        <f t="shared" si="19"/>
        <v>#DIV/0!</v>
      </c>
      <c r="I193" s="59"/>
    </row>
    <row r="194" spans="1:9" ht="21">
      <c r="A194" s="70">
        <v>11.13</v>
      </c>
      <c r="B194" s="71" t="s">
        <v>328</v>
      </c>
      <c r="C194" s="54"/>
      <c r="D194" s="72" t="s">
        <v>16</v>
      </c>
      <c r="E194" s="57"/>
      <c r="F194" s="62">
        <f t="shared" si="18"/>
        <v>0</v>
      </c>
      <c r="G194" s="60"/>
      <c r="H194" s="63" t="e">
        <f t="shared" si="19"/>
        <v>#DIV/0!</v>
      </c>
      <c r="I194" s="69"/>
    </row>
    <row r="195" spans="1:9" ht="21.75" thickBot="1">
      <c r="A195" s="73"/>
      <c r="B195" s="71"/>
      <c r="C195" s="54"/>
      <c r="D195" s="72"/>
      <c r="E195" s="26"/>
      <c r="F195" s="59"/>
      <c r="G195" s="60"/>
      <c r="H195" s="64"/>
      <c r="I195" s="59"/>
    </row>
    <row r="196" spans="1:9" ht="21" thickBot="1">
      <c r="A196" s="45" t="s">
        <v>83</v>
      </c>
      <c r="B196" s="46" t="s">
        <v>84</v>
      </c>
      <c r="C196" s="47"/>
      <c r="D196" s="48"/>
      <c r="E196" s="49"/>
      <c r="F196" s="49"/>
      <c r="G196" s="45">
        <f>SUM(F199:F220)</f>
        <v>0</v>
      </c>
      <c r="H196" s="50"/>
      <c r="I196" s="51" t="e">
        <f>SUM(H199:H220)</f>
        <v>#DIV/0!</v>
      </c>
    </row>
    <row r="197" spans="1:9" ht="20.25">
      <c r="A197" s="52"/>
      <c r="B197" s="53"/>
      <c r="C197" s="54"/>
      <c r="D197" s="55"/>
      <c r="E197" s="54"/>
      <c r="F197" s="54"/>
      <c r="G197" s="52"/>
      <c r="H197" s="52"/>
      <c r="I197" s="56"/>
    </row>
    <row r="198" spans="1:9" ht="21">
      <c r="A198" s="74">
        <v>12.1</v>
      </c>
      <c r="B198" s="71" t="s">
        <v>329</v>
      </c>
      <c r="C198" s="54"/>
      <c r="D198" s="72"/>
      <c r="E198" s="26"/>
      <c r="F198" s="59"/>
      <c r="G198" s="60"/>
      <c r="H198" s="64"/>
      <c r="I198" s="59"/>
    </row>
    <row r="199" spans="1:9" ht="21">
      <c r="A199" s="74" t="s">
        <v>330</v>
      </c>
      <c r="B199" s="71" t="s">
        <v>331</v>
      </c>
      <c r="C199" s="54"/>
      <c r="D199" s="72" t="s">
        <v>17</v>
      </c>
      <c r="E199" s="26"/>
      <c r="F199" s="62">
        <f t="shared" ref="F199:F214" si="20">+C199*E199</f>
        <v>0</v>
      </c>
      <c r="G199" s="60"/>
      <c r="H199" s="63" t="e">
        <f t="shared" ref="H199:H205" si="21">+F199/$G$384</f>
        <v>#DIV/0!</v>
      </c>
      <c r="I199" s="59"/>
    </row>
    <row r="200" spans="1:9" ht="21">
      <c r="A200" s="74" t="s">
        <v>332</v>
      </c>
      <c r="B200" s="71" t="s">
        <v>333</v>
      </c>
      <c r="C200" s="54"/>
      <c r="D200" s="72" t="s">
        <v>17</v>
      </c>
      <c r="E200" s="26"/>
      <c r="F200" s="62">
        <f t="shared" si="20"/>
        <v>0</v>
      </c>
      <c r="G200" s="60"/>
      <c r="H200" s="63" t="e">
        <f t="shared" si="21"/>
        <v>#DIV/0!</v>
      </c>
      <c r="I200" s="59"/>
    </row>
    <row r="201" spans="1:9" ht="21">
      <c r="A201" s="74" t="s">
        <v>334</v>
      </c>
      <c r="B201" s="71" t="s">
        <v>335</v>
      </c>
      <c r="C201" s="54"/>
      <c r="D201" s="72" t="s">
        <v>17</v>
      </c>
      <c r="E201" s="26"/>
      <c r="F201" s="62">
        <f t="shared" si="20"/>
        <v>0</v>
      </c>
      <c r="G201" s="60"/>
      <c r="H201" s="63" t="e">
        <f t="shared" si="21"/>
        <v>#DIV/0!</v>
      </c>
      <c r="I201" s="59"/>
    </row>
    <row r="202" spans="1:9" ht="21">
      <c r="A202" s="74" t="s">
        <v>336</v>
      </c>
      <c r="B202" s="71" t="s">
        <v>337</v>
      </c>
      <c r="C202" s="54"/>
      <c r="D202" s="72" t="s">
        <v>17</v>
      </c>
      <c r="E202" s="26"/>
      <c r="F202" s="62">
        <f t="shared" si="20"/>
        <v>0</v>
      </c>
      <c r="G202" s="60"/>
      <c r="H202" s="63" t="e">
        <f t="shared" si="21"/>
        <v>#DIV/0!</v>
      </c>
      <c r="I202" s="59"/>
    </row>
    <row r="203" spans="1:9" ht="21">
      <c r="A203" s="74" t="s">
        <v>338</v>
      </c>
      <c r="B203" s="71" t="s">
        <v>339</v>
      </c>
      <c r="C203" s="54"/>
      <c r="D203" s="72" t="s">
        <v>17</v>
      </c>
      <c r="E203" s="26"/>
      <c r="F203" s="62">
        <f t="shared" si="20"/>
        <v>0</v>
      </c>
      <c r="G203" s="60"/>
      <c r="H203" s="63" t="e">
        <f t="shared" si="21"/>
        <v>#DIV/0!</v>
      </c>
      <c r="I203" s="59"/>
    </row>
    <row r="204" spans="1:9" ht="21">
      <c r="A204" s="74" t="s">
        <v>340</v>
      </c>
      <c r="B204" s="71" t="s">
        <v>341</v>
      </c>
      <c r="C204" s="54"/>
      <c r="D204" s="72" t="s">
        <v>17</v>
      </c>
      <c r="E204" s="26"/>
      <c r="F204" s="62">
        <f t="shared" si="20"/>
        <v>0</v>
      </c>
      <c r="G204" s="60"/>
      <c r="H204" s="63" t="e">
        <f t="shared" si="21"/>
        <v>#DIV/0!</v>
      </c>
      <c r="I204" s="59"/>
    </row>
    <row r="205" spans="1:9" ht="21">
      <c r="A205" s="74" t="s">
        <v>342</v>
      </c>
      <c r="B205" s="71" t="s">
        <v>343</v>
      </c>
      <c r="C205" s="54"/>
      <c r="D205" s="72" t="s">
        <v>17</v>
      </c>
      <c r="E205" s="26"/>
      <c r="F205" s="62">
        <f t="shared" si="20"/>
        <v>0</v>
      </c>
      <c r="G205" s="60"/>
      <c r="H205" s="63" t="e">
        <f t="shared" si="21"/>
        <v>#DIV/0!</v>
      </c>
      <c r="I205" s="59"/>
    </row>
    <row r="206" spans="1:9" ht="21">
      <c r="A206" s="74">
        <v>12.2</v>
      </c>
      <c r="B206" s="71" t="s">
        <v>344</v>
      </c>
      <c r="C206" s="54"/>
      <c r="D206" s="72"/>
      <c r="E206" s="26"/>
      <c r="F206" s="59"/>
      <c r="G206" s="60"/>
      <c r="H206" s="64"/>
      <c r="I206" s="59"/>
    </row>
    <row r="207" spans="1:9" ht="21">
      <c r="A207" s="74" t="s">
        <v>345</v>
      </c>
      <c r="B207" s="71" t="s">
        <v>346</v>
      </c>
      <c r="C207" s="54"/>
      <c r="D207" s="72" t="s">
        <v>17</v>
      </c>
      <c r="E207" s="26"/>
      <c r="F207" s="62">
        <f t="shared" si="20"/>
        <v>0</v>
      </c>
      <c r="G207" s="60"/>
      <c r="H207" s="63" t="e">
        <f t="shared" ref="H207:H214" si="22">+F207/$G$384</f>
        <v>#DIV/0!</v>
      </c>
      <c r="I207" s="59"/>
    </row>
    <row r="208" spans="1:9" ht="21">
      <c r="A208" s="74" t="s">
        <v>347</v>
      </c>
      <c r="B208" s="71" t="s">
        <v>348</v>
      </c>
      <c r="C208" s="54"/>
      <c r="D208" s="72" t="s">
        <v>17</v>
      </c>
      <c r="E208" s="26"/>
      <c r="F208" s="62">
        <f t="shared" si="20"/>
        <v>0</v>
      </c>
      <c r="G208" s="60"/>
      <c r="H208" s="63" t="e">
        <f t="shared" si="22"/>
        <v>#DIV/0!</v>
      </c>
      <c r="I208" s="59"/>
    </row>
    <row r="209" spans="1:9" ht="21">
      <c r="A209" s="74" t="s">
        <v>349</v>
      </c>
      <c r="B209" s="71" t="s">
        <v>350</v>
      </c>
      <c r="C209" s="54"/>
      <c r="D209" s="72" t="s">
        <v>17</v>
      </c>
      <c r="E209" s="26"/>
      <c r="F209" s="62">
        <f t="shared" si="20"/>
        <v>0</v>
      </c>
      <c r="G209" s="60"/>
      <c r="H209" s="63" t="e">
        <f t="shared" si="22"/>
        <v>#DIV/0!</v>
      </c>
      <c r="I209" s="59"/>
    </row>
    <row r="210" spans="1:9" ht="21">
      <c r="A210" s="74" t="s">
        <v>351</v>
      </c>
      <c r="B210" s="71" t="s">
        <v>352</v>
      </c>
      <c r="C210" s="54"/>
      <c r="D210" s="72" t="s">
        <v>17</v>
      </c>
      <c r="E210" s="26"/>
      <c r="F210" s="62">
        <f t="shared" si="20"/>
        <v>0</v>
      </c>
      <c r="G210" s="60"/>
      <c r="H210" s="63" t="e">
        <f t="shared" si="22"/>
        <v>#DIV/0!</v>
      </c>
      <c r="I210" s="59"/>
    </row>
    <row r="211" spans="1:9" ht="21">
      <c r="A211" s="74" t="s">
        <v>353</v>
      </c>
      <c r="B211" s="71" t="s">
        <v>354</v>
      </c>
      <c r="C211" s="54"/>
      <c r="D211" s="72" t="s">
        <v>17</v>
      </c>
      <c r="E211" s="26"/>
      <c r="F211" s="62">
        <f t="shared" si="20"/>
        <v>0</v>
      </c>
      <c r="G211" s="60"/>
      <c r="H211" s="63" t="e">
        <f t="shared" si="22"/>
        <v>#DIV/0!</v>
      </c>
      <c r="I211" s="59"/>
    </row>
    <row r="212" spans="1:9" ht="21">
      <c r="A212" s="74" t="s">
        <v>355</v>
      </c>
      <c r="B212" s="71" t="s">
        <v>356</v>
      </c>
      <c r="C212" s="54"/>
      <c r="D212" s="72" t="s">
        <v>17</v>
      </c>
      <c r="E212" s="26"/>
      <c r="F212" s="62">
        <f t="shared" si="20"/>
        <v>0</v>
      </c>
      <c r="G212" s="60"/>
      <c r="H212" s="63" t="e">
        <f t="shared" si="22"/>
        <v>#DIV/0!</v>
      </c>
      <c r="I212" s="59"/>
    </row>
    <row r="213" spans="1:9" ht="21">
      <c r="A213" s="70" t="s">
        <v>357</v>
      </c>
      <c r="B213" s="71" t="s">
        <v>358</v>
      </c>
      <c r="C213" s="54"/>
      <c r="D213" s="72" t="s">
        <v>17</v>
      </c>
      <c r="E213" s="26"/>
      <c r="F213" s="62">
        <f t="shared" si="20"/>
        <v>0</v>
      </c>
      <c r="G213" s="60"/>
      <c r="H213" s="63" t="e">
        <f t="shared" si="22"/>
        <v>#DIV/0!</v>
      </c>
      <c r="I213" s="59"/>
    </row>
    <row r="214" spans="1:9" ht="21">
      <c r="A214" s="70" t="s">
        <v>359</v>
      </c>
      <c r="B214" s="71" t="s">
        <v>360</v>
      </c>
      <c r="C214" s="54"/>
      <c r="D214" s="72" t="s">
        <v>17</v>
      </c>
      <c r="E214" s="26"/>
      <c r="F214" s="62">
        <f t="shared" si="20"/>
        <v>0</v>
      </c>
      <c r="G214" s="60"/>
      <c r="H214" s="63" t="e">
        <f t="shared" si="22"/>
        <v>#DIV/0!</v>
      </c>
      <c r="I214" s="59"/>
    </row>
    <row r="215" spans="1:9" ht="21">
      <c r="A215" s="70">
        <v>12.5</v>
      </c>
      <c r="B215" s="71" t="s">
        <v>361</v>
      </c>
      <c r="C215" s="54"/>
      <c r="D215" s="72"/>
      <c r="E215" s="26"/>
      <c r="F215" s="59"/>
      <c r="G215" s="60"/>
      <c r="H215" s="64"/>
      <c r="I215" s="59"/>
    </row>
    <row r="216" spans="1:9" ht="21">
      <c r="A216" s="70" t="s">
        <v>362</v>
      </c>
      <c r="B216" s="71" t="s">
        <v>363</v>
      </c>
      <c r="C216" s="54"/>
      <c r="D216" s="72" t="s">
        <v>17</v>
      </c>
      <c r="E216" s="26"/>
      <c r="F216" s="62">
        <f t="shared" ref="F216:F220" si="23">+C216*E216</f>
        <v>0</v>
      </c>
      <c r="G216" s="60"/>
      <c r="H216" s="63" t="e">
        <f>+F216/$G$384</f>
        <v>#DIV/0!</v>
      </c>
      <c r="I216" s="59"/>
    </row>
    <row r="217" spans="1:9" ht="21">
      <c r="A217" s="70">
        <v>12.7</v>
      </c>
      <c r="B217" s="71" t="s">
        <v>364</v>
      </c>
      <c r="C217" s="54"/>
      <c r="D217" s="72"/>
      <c r="E217" s="26"/>
      <c r="F217" s="59"/>
      <c r="G217" s="60"/>
      <c r="H217" s="64"/>
      <c r="I217" s="59"/>
    </row>
    <row r="218" spans="1:9" ht="21">
      <c r="A218" s="70" t="s">
        <v>365</v>
      </c>
      <c r="B218" s="71" t="s">
        <v>366</v>
      </c>
      <c r="C218" s="54"/>
      <c r="D218" s="72" t="s">
        <v>17</v>
      </c>
      <c r="E218" s="26"/>
      <c r="F218" s="62">
        <f t="shared" si="23"/>
        <v>0</v>
      </c>
      <c r="G218" s="60"/>
      <c r="H218" s="63" t="e">
        <f>+F218/$G$384</f>
        <v>#DIV/0!</v>
      </c>
      <c r="I218" s="59"/>
    </row>
    <row r="219" spans="1:9" ht="21">
      <c r="A219" s="70" t="s">
        <v>367</v>
      </c>
      <c r="B219" s="71" t="s">
        <v>368</v>
      </c>
      <c r="C219" s="54"/>
      <c r="D219" s="72" t="s">
        <v>17</v>
      </c>
      <c r="E219" s="26"/>
      <c r="F219" s="62">
        <f t="shared" si="23"/>
        <v>0</v>
      </c>
      <c r="G219" s="60"/>
      <c r="H219" s="63" t="e">
        <f>+F219/$G$384</f>
        <v>#DIV/0!</v>
      </c>
      <c r="I219" s="59"/>
    </row>
    <row r="220" spans="1:9" ht="21">
      <c r="A220" s="70" t="s">
        <v>369</v>
      </c>
      <c r="B220" s="71" t="s">
        <v>370</v>
      </c>
      <c r="C220" s="54"/>
      <c r="D220" s="72" t="s">
        <v>17</v>
      </c>
      <c r="E220" s="26"/>
      <c r="F220" s="62">
        <f t="shared" si="23"/>
        <v>0</v>
      </c>
      <c r="G220" s="60"/>
      <c r="H220" s="63" t="e">
        <f>+F220/$G$384</f>
        <v>#DIV/0!</v>
      </c>
      <c r="I220" s="59"/>
    </row>
    <row r="221" spans="1:9" ht="21.75" thickBot="1">
      <c r="A221" s="70"/>
      <c r="B221" s="71"/>
      <c r="C221" s="54"/>
      <c r="D221" s="72"/>
      <c r="E221" s="26"/>
      <c r="F221" s="59"/>
      <c r="G221" s="60"/>
      <c r="H221" s="64"/>
      <c r="I221" s="59"/>
    </row>
    <row r="222" spans="1:9" ht="21" thickBot="1">
      <c r="A222" s="45" t="s">
        <v>85</v>
      </c>
      <c r="B222" s="46" t="s">
        <v>86</v>
      </c>
      <c r="C222" s="47"/>
      <c r="D222" s="48"/>
      <c r="E222" s="49"/>
      <c r="F222" s="49"/>
      <c r="G222" s="45">
        <f>SUM(F225:F241)</f>
        <v>0</v>
      </c>
      <c r="H222" s="50"/>
      <c r="I222" s="51" t="e">
        <f>SUM(H225:H241)</f>
        <v>#DIV/0!</v>
      </c>
    </row>
    <row r="223" spans="1:9" ht="21">
      <c r="A223" s="75"/>
      <c r="B223" s="76"/>
      <c r="C223" s="54"/>
      <c r="D223" s="84"/>
      <c r="E223" s="26"/>
      <c r="F223" s="59"/>
      <c r="G223" s="60"/>
      <c r="H223" s="64"/>
      <c r="I223" s="59"/>
    </row>
    <row r="224" spans="1:9" ht="21">
      <c r="A224" s="70">
        <v>13.1</v>
      </c>
      <c r="B224" s="71" t="s">
        <v>371</v>
      </c>
      <c r="C224" s="54"/>
      <c r="D224" s="72"/>
      <c r="E224" s="26"/>
      <c r="F224" s="59"/>
      <c r="G224" s="60"/>
      <c r="H224" s="64"/>
      <c r="I224" s="59"/>
    </row>
    <row r="225" spans="1:9" ht="21">
      <c r="A225" s="70" t="s">
        <v>372</v>
      </c>
      <c r="B225" s="71" t="s">
        <v>373</v>
      </c>
      <c r="C225" s="54"/>
      <c r="D225" s="72" t="s">
        <v>17</v>
      </c>
      <c r="E225" s="26"/>
      <c r="F225" s="62">
        <f t="shared" ref="F225:F241" si="24">+C225*E225</f>
        <v>0</v>
      </c>
      <c r="G225" s="60"/>
      <c r="H225" s="63" t="e">
        <f>+F225/$G$384</f>
        <v>#DIV/0!</v>
      </c>
      <c r="I225" s="59"/>
    </row>
    <row r="226" spans="1:9" ht="21">
      <c r="A226" s="70" t="s">
        <v>374</v>
      </c>
      <c r="B226" s="71" t="s">
        <v>375</v>
      </c>
      <c r="C226" s="54"/>
      <c r="D226" s="72" t="s">
        <v>17</v>
      </c>
      <c r="E226" s="26"/>
      <c r="F226" s="62">
        <f t="shared" si="24"/>
        <v>0</v>
      </c>
      <c r="G226" s="60"/>
      <c r="H226" s="63" t="e">
        <f>+F226/$G$384</f>
        <v>#DIV/0!</v>
      </c>
      <c r="I226" s="59"/>
    </row>
    <row r="227" spans="1:9" ht="21">
      <c r="A227" s="70" t="s">
        <v>376</v>
      </c>
      <c r="B227" s="71" t="s">
        <v>377</v>
      </c>
      <c r="C227" s="54"/>
      <c r="D227" s="72" t="s">
        <v>17</v>
      </c>
      <c r="E227" s="26"/>
      <c r="F227" s="62">
        <f t="shared" si="24"/>
        <v>0</v>
      </c>
      <c r="G227" s="60"/>
      <c r="H227" s="63" t="e">
        <f>+F227/$G$384</f>
        <v>#DIV/0!</v>
      </c>
      <c r="I227" s="59"/>
    </row>
    <row r="228" spans="1:9" ht="21">
      <c r="A228" s="70">
        <v>13.3</v>
      </c>
      <c r="B228" s="71" t="s">
        <v>378</v>
      </c>
      <c r="C228" s="54"/>
      <c r="D228" s="72" t="s">
        <v>17</v>
      </c>
      <c r="E228" s="26"/>
      <c r="F228" s="62">
        <f t="shared" si="24"/>
        <v>0</v>
      </c>
      <c r="G228" s="60"/>
      <c r="H228" s="63" t="e">
        <f>+F228/$G$384</f>
        <v>#DIV/0!</v>
      </c>
      <c r="I228" s="59"/>
    </row>
    <row r="229" spans="1:9" ht="21">
      <c r="A229" s="70">
        <v>13.6</v>
      </c>
      <c r="B229" s="71" t="s">
        <v>379</v>
      </c>
      <c r="C229" s="54"/>
      <c r="D229" s="72"/>
      <c r="E229" s="26"/>
      <c r="F229" s="59"/>
      <c r="G229" s="60"/>
      <c r="H229" s="64"/>
      <c r="I229" s="59"/>
    </row>
    <row r="230" spans="1:9" ht="21">
      <c r="A230" s="70" t="s">
        <v>380</v>
      </c>
      <c r="B230" s="71" t="s">
        <v>381</v>
      </c>
      <c r="C230" s="54"/>
      <c r="D230" s="72" t="s">
        <v>17</v>
      </c>
      <c r="E230" s="26"/>
      <c r="F230" s="62">
        <f t="shared" si="24"/>
        <v>0</v>
      </c>
      <c r="G230" s="60"/>
      <c r="H230" s="63" t="e">
        <f t="shared" ref="H230:H241" si="25">+F230/$G$384</f>
        <v>#DIV/0!</v>
      </c>
      <c r="I230" s="59"/>
    </row>
    <row r="231" spans="1:9" ht="21">
      <c r="A231" s="70" t="s">
        <v>382</v>
      </c>
      <c r="B231" s="71" t="s">
        <v>383</v>
      </c>
      <c r="C231" s="54"/>
      <c r="D231" s="72" t="s">
        <v>17</v>
      </c>
      <c r="E231" s="26"/>
      <c r="F231" s="62">
        <f t="shared" si="24"/>
        <v>0</v>
      </c>
      <c r="G231" s="60"/>
      <c r="H231" s="63" t="e">
        <f t="shared" si="25"/>
        <v>#DIV/0!</v>
      </c>
      <c r="I231" s="59"/>
    </row>
    <row r="232" spans="1:9" ht="21">
      <c r="A232" s="70" t="s">
        <v>384</v>
      </c>
      <c r="B232" s="71" t="s">
        <v>385</v>
      </c>
      <c r="C232" s="54"/>
      <c r="D232" s="72" t="s">
        <v>17</v>
      </c>
      <c r="E232" s="26"/>
      <c r="F232" s="62">
        <f t="shared" si="24"/>
        <v>0</v>
      </c>
      <c r="G232" s="60"/>
      <c r="H232" s="63" t="e">
        <f t="shared" si="25"/>
        <v>#DIV/0!</v>
      </c>
      <c r="I232" s="59"/>
    </row>
    <row r="233" spans="1:9" ht="21">
      <c r="A233" s="70" t="s">
        <v>386</v>
      </c>
      <c r="B233" s="71" t="s">
        <v>387</v>
      </c>
      <c r="C233" s="54"/>
      <c r="D233" s="72" t="s">
        <v>17</v>
      </c>
      <c r="E233" s="26"/>
      <c r="F233" s="62">
        <f t="shared" si="24"/>
        <v>0</v>
      </c>
      <c r="G233" s="60"/>
      <c r="H233" s="63" t="e">
        <f t="shared" si="25"/>
        <v>#DIV/0!</v>
      </c>
      <c r="I233" s="59"/>
    </row>
    <row r="234" spans="1:9" ht="21">
      <c r="A234" s="70" t="s">
        <v>388</v>
      </c>
      <c r="B234" s="71" t="s">
        <v>389</v>
      </c>
      <c r="C234" s="54"/>
      <c r="D234" s="72" t="s">
        <v>17</v>
      </c>
      <c r="E234" s="26"/>
      <c r="F234" s="62">
        <f t="shared" si="24"/>
        <v>0</v>
      </c>
      <c r="G234" s="60"/>
      <c r="H234" s="63" t="e">
        <f t="shared" si="25"/>
        <v>#DIV/0!</v>
      </c>
      <c r="I234" s="59"/>
    </row>
    <row r="235" spans="1:9" ht="21">
      <c r="A235" s="77" t="s">
        <v>390</v>
      </c>
      <c r="B235" s="71" t="s">
        <v>391</v>
      </c>
      <c r="C235" s="54"/>
      <c r="D235" s="72" t="s">
        <v>17</v>
      </c>
      <c r="E235" s="26"/>
      <c r="F235" s="62">
        <f t="shared" si="24"/>
        <v>0</v>
      </c>
      <c r="G235" s="60"/>
      <c r="H235" s="63" t="e">
        <f t="shared" si="25"/>
        <v>#DIV/0!</v>
      </c>
      <c r="I235" s="59"/>
    </row>
    <row r="236" spans="1:9" ht="21">
      <c r="A236" s="70" t="s">
        <v>392</v>
      </c>
      <c r="B236" s="71" t="s">
        <v>393</v>
      </c>
      <c r="C236" s="54"/>
      <c r="D236" s="72" t="s">
        <v>17</v>
      </c>
      <c r="E236" s="26"/>
      <c r="F236" s="62">
        <f t="shared" si="24"/>
        <v>0</v>
      </c>
      <c r="G236" s="60"/>
      <c r="H236" s="63" t="e">
        <f t="shared" si="25"/>
        <v>#DIV/0!</v>
      </c>
      <c r="I236" s="59"/>
    </row>
    <row r="237" spans="1:9" ht="21">
      <c r="A237" s="70" t="s">
        <v>394</v>
      </c>
      <c r="B237" s="71" t="s">
        <v>395</v>
      </c>
      <c r="C237" s="54"/>
      <c r="D237" s="72" t="s">
        <v>17</v>
      </c>
      <c r="E237" s="26"/>
      <c r="F237" s="62">
        <f t="shared" si="24"/>
        <v>0</v>
      </c>
      <c r="G237" s="60"/>
      <c r="H237" s="63" t="e">
        <f t="shared" si="25"/>
        <v>#DIV/0!</v>
      </c>
      <c r="I237" s="59"/>
    </row>
    <row r="238" spans="1:9" ht="21">
      <c r="A238" s="70" t="s">
        <v>396</v>
      </c>
      <c r="B238" s="71" t="s">
        <v>397</v>
      </c>
      <c r="C238" s="54"/>
      <c r="D238" s="72" t="s">
        <v>17</v>
      </c>
      <c r="E238" s="26"/>
      <c r="F238" s="62">
        <f t="shared" si="24"/>
        <v>0</v>
      </c>
      <c r="G238" s="60"/>
      <c r="H238" s="63" t="e">
        <f t="shared" si="25"/>
        <v>#DIV/0!</v>
      </c>
      <c r="I238" s="59"/>
    </row>
    <row r="239" spans="1:9" ht="21">
      <c r="A239" s="70" t="s">
        <v>398</v>
      </c>
      <c r="B239" s="71" t="s">
        <v>399</v>
      </c>
      <c r="C239" s="54"/>
      <c r="D239" s="72" t="s">
        <v>17</v>
      </c>
      <c r="E239" s="26"/>
      <c r="F239" s="62">
        <f t="shared" si="24"/>
        <v>0</v>
      </c>
      <c r="G239" s="60"/>
      <c r="H239" s="63" t="e">
        <f t="shared" si="25"/>
        <v>#DIV/0!</v>
      </c>
      <c r="I239" s="59"/>
    </row>
    <row r="240" spans="1:9" ht="21">
      <c r="A240" s="77" t="s">
        <v>400</v>
      </c>
      <c r="B240" s="71" t="s">
        <v>401</v>
      </c>
      <c r="C240" s="54"/>
      <c r="D240" s="72" t="s">
        <v>17</v>
      </c>
      <c r="E240" s="26"/>
      <c r="F240" s="62">
        <f t="shared" si="24"/>
        <v>0</v>
      </c>
      <c r="G240" s="60"/>
      <c r="H240" s="63" t="e">
        <f t="shared" si="25"/>
        <v>#DIV/0!</v>
      </c>
      <c r="I240" s="59"/>
    </row>
    <row r="241" spans="1:9" ht="21">
      <c r="A241" s="70">
        <v>13.7</v>
      </c>
      <c r="B241" s="71" t="s">
        <v>402</v>
      </c>
      <c r="C241" s="54"/>
      <c r="D241" s="72" t="s">
        <v>17</v>
      </c>
      <c r="E241" s="26"/>
      <c r="F241" s="62">
        <f t="shared" si="24"/>
        <v>0</v>
      </c>
      <c r="G241" s="60"/>
      <c r="H241" s="63" t="e">
        <f t="shared" si="25"/>
        <v>#DIV/0!</v>
      </c>
      <c r="I241" s="59"/>
    </row>
    <row r="242" spans="1:9" ht="21.75" thickBot="1">
      <c r="A242" s="70"/>
      <c r="B242" s="71"/>
      <c r="C242" s="54"/>
      <c r="D242" s="72"/>
      <c r="E242" s="26"/>
      <c r="F242" s="59"/>
      <c r="G242" s="60"/>
      <c r="H242" s="64"/>
      <c r="I242" s="59"/>
    </row>
    <row r="243" spans="1:9" ht="21" thickBot="1">
      <c r="A243" s="45" t="s">
        <v>87</v>
      </c>
      <c r="B243" s="46" t="s">
        <v>88</v>
      </c>
      <c r="C243" s="47"/>
      <c r="D243" s="48"/>
      <c r="E243" s="49"/>
      <c r="F243" s="49"/>
      <c r="G243" s="45">
        <f>SUM(F245:F245)</f>
        <v>0</v>
      </c>
      <c r="H243" s="50"/>
      <c r="I243" s="51" t="e">
        <f>SUM(H245:H245)</f>
        <v>#DIV/0!</v>
      </c>
    </row>
    <row r="244" spans="1:9" ht="21">
      <c r="A244" s="70"/>
      <c r="B244" s="71"/>
      <c r="C244" s="57"/>
      <c r="D244" s="84"/>
      <c r="E244" s="26"/>
      <c r="F244" s="59"/>
      <c r="G244" s="60"/>
      <c r="H244" s="64"/>
      <c r="I244" s="59"/>
    </row>
    <row r="245" spans="1:9" ht="21">
      <c r="A245" s="74">
        <v>14.11</v>
      </c>
      <c r="B245" s="71" t="s">
        <v>403</v>
      </c>
      <c r="C245" s="54"/>
      <c r="D245" s="72" t="s">
        <v>17</v>
      </c>
      <c r="E245" s="26"/>
      <c r="F245" s="62">
        <f t="shared" ref="F245" si="26">+C245*E245</f>
        <v>0</v>
      </c>
      <c r="G245" s="60"/>
      <c r="H245" s="63" t="e">
        <f>+F245/$G$384</f>
        <v>#DIV/0!</v>
      </c>
      <c r="I245" s="59"/>
    </row>
    <row r="246" spans="1:9" ht="21.75" thickBot="1">
      <c r="A246" s="74"/>
      <c r="B246" s="71"/>
      <c r="C246" s="54"/>
      <c r="D246" s="72"/>
      <c r="E246" s="26"/>
      <c r="F246" s="59"/>
      <c r="G246" s="60"/>
      <c r="H246" s="64"/>
      <c r="I246" s="59"/>
    </row>
    <row r="247" spans="1:9" ht="21" thickBot="1">
      <c r="A247" s="45" t="s">
        <v>89</v>
      </c>
      <c r="B247" s="46" t="s">
        <v>90</v>
      </c>
      <c r="C247" s="47"/>
      <c r="D247" s="48"/>
      <c r="E247" s="49"/>
      <c r="F247" s="49"/>
      <c r="G247" s="45">
        <f>SUM(F249:F250)</f>
        <v>0</v>
      </c>
      <c r="H247" s="50"/>
      <c r="I247" s="51" t="e">
        <f>SUM(H249:H250)</f>
        <v>#DIV/0!</v>
      </c>
    </row>
    <row r="248" spans="1:9" ht="21">
      <c r="A248" s="75"/>
      <c r="B248" s="76"/>
      <c r="C248" s="54"/>
      <c r="D248" s="84"/>
      <c r="E248" s="26"/>
      <c r="F248" s="59"/>
      <c r="G248" s="60"/>
      <c r="H248" s="64"/>
      <c r="I248" s="59"/>
    </row>
    <row r="249" spans="1:9" ht="21">
      <c r="A249" s="74">
        <v>15.1</v>
      </c>
      <c r="B249" s="71" t="s">
        <v>404</v>
      </c>
      <c r="C249" s="54"/>
      <c r="D249" s="72" t="s">
        <v>16</v>
      </c>
      <c r="E249" s="26"/>
      <c r="F249" s="62">
        <f t="shared" ref="F249:F250" si="27">+C249*E249</f>
        <v>0</v>
      </c>
      <c r="G249" s="60"/>
      <c r="H249" s="63" t="e">
        <f>+F249/$G$384</f>
        <v>#DIV/0!</v>
      </c>
      <c r="I249" s="59"/>
    </row>
    <row r="250" spans="1:9" ht="21">
      <c r="A250" s="74">
        <v>15.5</v>
      </c>
      <c r="B250" s="71" t="s">
        <v>405</v>
      </c>
      <c r="C250" s="54"/>
      <c r="D250" s="72" t="s">
        <v>17</v>
      </c>
      <c r="E250" s="26"/>
      <c r="F250" s="62">
        <f t="shared" si="27"/>
        <v>0</v>
      </c>
      <c r="G250" s="60"/>
      <c r="H250" s="63" t="e">
        <f>+F250/$G$384</f>
        <v>#DIV/0!</v>
      </c>
      <c r="I250" s="59"/>
    </row>
    <row r="251" spans="1:9" ht="21.75" thickBot="1">
      <c r="A251" s="74"/>
      <c r="B251" s="71"/>
      <c r="C251" s="54"/>
      <c r="D251" s="72"/>
      <c r="E251" s="26"/>
      <c r="F251" s="59"/>
      <c r="G251" s="60"/>
      <c r="H251" s="64"/>
      <c r="I251" s="59"/>
    </row>
    <row r="252" spans="1:9" ht="21" thickBot="1">
      <c r="A252" s="45" t="s">
        <v>91</v>
      </c>
      <c r="B252" s="46" t="s">
        <v>92</v>
      </c>
      <c r="C252" s="47"/>
      <c r="D252" s="48"/>
      <c r="E252" s="49"/>
      <c r="F252" s="49"/>
      <c r="G252" s="45">
        <f>SUM(F254:F254)</f>
        <v>0</v>
      </c>
      <c r="H252" s="50"/>
      <c r="I252" s="51" t="e">
        <f>SUM(H254:H254)</f>
        <v>#DIV/0!</v>
      </c>
    </row>
    <row r="253" spans="1:9" ht="21">
      <c r="A253" s="75"/>
      <c r="B253" s="76"/>
      <c r="C253" s="54"/>
      <c r="D253" s="84"/>
      <c r="E253" s="26"/>
      <c r="F253" s="59"/>
      <c r="G253" s="60"/>
      <c r="H253" s="64"/>
      <c r="I253" s="59"/>
    </row>
    <row r="254" spans="1:9" ht="21">
      <c r="A254" s="74">
        <v>16.100000000000001</v>
      </c>
      <c r="B254" s="71" t="s">
        <v>406</v>
      </c>
      <c r="C254" s="54"/>
      <c r="D254" s="72" t="s">
        <v>17</v>
      </c>
      <c r="E254" s="26"/>
      <c r="F254" s="62">
        <f t="shared" ref="F254" si="28">+C254*E254</f>
        <v>0</v>
      </c>
      <c r="G254" s="60"/>
      <c r="H254" s="63" t="e">
        <f>+F254/$G$384</f>
        <v>#DIV/0!</v>
      </c>
      <c r="I254" s="59"/>
    </row>
    <row r="255" spans="1:9" ht="21.75" thickBot="1">
      <c r="A255" s="74"/>
      <c r="B255" s="71"/>
      <c r="C255" s="54"/>
      <c r="D255" s="72"/>
      <c r="E255" s="26"/>
      <c r="F255" s="59"/>
      <c r="G255" s="60"/>
      <c r="H255" s="64"/>
      <c r="I255" s="59"/>
    </row>
    <row r="256" spans="1:9" ht="21" thickBot="1">
      <c r="A256" s="45" t="s">
        <v>93</v>
      </c>
      <c r="B256" s="46" t="s">
        <v>94</v>
      </c>
      <c r="C256" s="47"/>
      <c r="D256" s="48"/>
      <c r="E256" s="49"/>
      <c r="F256" s="49"/>
      <c r="G256" s="45">
        <f>SUM(F269:F272)</f>
        <v>0</v>
      </c>
      <c r="H256" s="50"/>
      <c r="I256" s="51" t="e">
        <f>SUM(H269:H272)</f>
        <v>#DIV/0!</v>
      </c>
    </row>
    <row r="257" spans="1:9" ht="20.25">
      <c r="A257" s="52"/>
      <c r="B257" s="53"/>
      <c r="C257" s="54"/>
      <c r="D257" s="55"/>
      <c r="E257" s="54"/>
      <c r="F257" s="54"/>
      <c r="G257" s="52"/>
      <c r="H257" s="52"/>
      <c r="I257" s="56"/>
    </row>
    <row r="258" spans="1:9" ht="20.25">
      <c r="A258" s="52" t="s">
        <v>95</v>
      </c>
      <c r="B258" s="53" t="s">
        <v>407</v>
      </c>
      <c r="C258" s="57"/>
      <c r="D258" s="58"/>
      <c r="E258" s="57"/>
      <c r="F258" s="54"/>
      <c r="G258" s="52"/>
      <c r="H258" s="52"/>
      <c r="I258" s="56"/>
    </row>
    <row r="259" spans="1:9" ht="20.25">
      <c r="A259" s="52"/>
      <c r="B259" s="53" t="s">
        <v>96</v>
      </c>
      <c r="C259" s="57"/>
      <c r="D259" s="58"/>
      <c r="E259" s="57"/>
      <c r="F259" s="54"/>
      <c r="G259" s="52"/>
      <c r="H259" s="52"/>
      <c r="I259" s="56"/>
    </row>
    <row r="260" spans="1:9" ht="21">
      <c r="A260" s="68" t="s">
        <v>408</v>
      </c>
      <c r="B260" s="80" t="s">
        <v>409</v>
      </c>
      <c r="C260" s="57"/>
      <c r="D260" s="58" t="s">
        <v>40</v>
      </c>
      <c r="E260" s="57"/>
      <c r="F260" s="62">
        <f t="shared" ref="F260:F271" si="29">+C260*E260</f>
        <v>0</v>
      </c>
      <c r="G260" s="60"/>
      <c r="H260" s="63" t="e">
        <f>+F260/$G$384</f>
        <v>#DIV/0!</v>
      </c>
      <c r="I260" s="56"/>
    </row>
    <row r="261" spans="1:9" ht="21">
      <c r="A261" s="68" t="s">
        <v>410</v>
      </c>
      <c r="B261" s="80" t="s">
        <v>411</v>
      </c>
      <c r="C261" s="57"/>
      <c r="D261" s="58" t="s">
        <v>40</v>
      </c>
      <c r="E261" s="57"/>
      <c r="F261" s="62">
        <f t="shared" si="29"/>
        <v>0</v>
      </c>
      <c r="G261" s="60"/>
      <c r="H261" s="63" t="e">
        <f>+F261/$G$384</f>
        <v>#DIV/0!</v>
      </c>
      <c r="I261" s="56"/>
    </row>
    <row r="262" spans="1:9" ht="21">
      <c r="A262" s="68" t="s">
        <v>412</v>
      </c>
      <c r="B262" s="80" t="s">
        <v>413</v>
      </c>
      <c r="C262" s="57"/>
      <c r="D262" s="58" t="s">
        <v>40</v>
      </c>
      <c r="E262" s="57"/>
      <c r="F262" s="62">
        <f t="shared" si="29"/>
        <v>0</v>
      </c>
      <c r="G262" s="60"/>
      <c r="H262" s="63" t="e">
        <f>+F262/$G$384</f>
        <v>#DIV/0!</v>
      </c>
      <c r="I262" s="56"/>
    </row>
    <row r="263" spans="1:9" ht="21">
      <c r="A263" s="68" t="s">
        <v>414</v>
      </c>
      <c r="B263" s="80" t="s">
        <v>415</v>
      </c>
      <c r="C263" s="57"/>
      <c r="D263" s="58" t="s">
        <v>40</v>
      </c>
      <c r="E263" s="57"/>
      <c r="F263" s="62">
        <f t="shared" si="29"/>
        <v>0</v>
      </c>
      <c r="G263" s="60"/>
      <c r="H263" s="63" t="e">
        <f>+F263/$G$384</f>
        <v>#DIV/0!</v>
      </c>
      <c r="I263" s="56"/>
    </row>
    <row r="264" spans="1:9" ht="21">
      <c r="A264" s="68"/>
      <c r="B264" s="53" t="s">
        <v>98</v>
      </c>
      <c r="C264" s="57"/>
      <c r="D264" s="58"/>
      <c r="E264" s="57"/>
      <c r="F264" s="59"/>
      <c r="G264" s="60"/>
      <c r="H264" s="64"/>
      <c r="I264" s="56"/>
    </row>
    <row r="265" spans="1:9" ht="21">
      <c r="A265" s="68" t="s">
        <v>416</v>
      </c>
      <c r="B265" s="80" t="s">
        <v>417</v>
      </c>
      <c r="C265" s="57"/>
      <c r="D265" s="58" t="s">
        <v>40</v>
      </c>
      <c r="E265" s="57"/>
      <c r="F265" s="62">
        <f t="shared" si="29"/>
        <v>0</v>
      </c>
      <c r="G265" s="60"/>
      <c r="H265" s="63" t="e">
        <f>+F265/$G$384</f>
        <v>#DIV/0!</v>
      </c>
      <c r="I265" s="56"/>
    </row>
    <row r="266" spans="1:9" ht="21">
      <c r="A266" s="68" t="s">
        <v>418</v>
      </c>
      <c r="B266" s="80" t="s">
        <v>419</v>
      </c>
      <c r="C266" s="57"/>
      <c r="D266" s="58" t="s">
        <v>40</v>
      </c>
      <c r="E266" s="57"/>
      <c r="F266" s="62">
        <f t="shared" si="29"/>
        <v>0</v>
      </c>
      <c r="G266" s="60"/>
      <c r="H266" s="63" t="e">
        <f>+F266/$G$384</f>
        <v>#DIV/0!</v>
      </c>
      <c r="I266" s="56"/>
    </row>
    <row r="267" spans="1:9" ht="21">
      <c r="A267" s="75" t="s">
        <v>97</v>
      </c>
      <c r="B267" s="76" t="s">
        <v>420</v>
      </c>
      <c r="C267" s="57"/>
      <c r="D267" s="58"/>
      <c r="E267" s="26"/>
      <c r="F267" s="59"/>
      <c r="G267" s="60"/>
      <c r="H267" s="64"/>
      <c r="I267" s="59"/>
    </row>
    <row r="268" spans="1:9" ht="21">
      <c r="A268" s="70" t="s">
        <v>421</v>
      </c>
      <c r="B268" s="71" t="s">
        <v>422</v>
      </c>
      <c r="C268" s="57"/>
      <c r="D268" s="58" t="s">
        <v>16</v>
      </c>
      <c r="E268" s="26"/>
      <c r="F268" s="62">
        <f t="shared" si="29"/>
        <v>0</v>
      </c>
      <c r="G268" s="60"/>
      <c r="H268" s="63" t="e">
        <f>+F268/$G$384</f>
        <v>#DIV/0!</v>
      </c>
      <c r="I268" s="59"/>
    </row>
    <row r="269" spans="1:9" ht="21">
      <c r="A269" s="70" t="s">
        <v>423</v>
      </c>
      <c r="B269" s="71" t="s">
        <v>424</v>
      </c>
      <c r="C269" s="57"/>
      <c r="D269" s="58" t="s">
        <v>40</v>
      </c>
      <c r="E269" s="26"/>
      <c r="F269" s="62">
        <f t="shared" si="29"/>
        <v>0</v>
      </c>
      <c r="G269" s="60"/>
      <c r="H269" s="63" t="e">
        <f>+F269/$G$384</f>
        <v>#DIV/0!</v>
      </c>
      <c r="I269" s="59"/>
    </row>
    <row r="270" spans="1:9" ht="21">
      <c r="A270" s="75" t="s">
        <v>99</v>
      </c>
      <c r="B270" s="76" t="s">
        <v>100</v>
      </c>
      <c r="C270" s="57"/>
      <c r="D270" s="58"/>
      <c r="E270" s="26"/>
      <c r="F270" s="59"/>
      <c r="G270" s="60"/>
      <c r="H270" s="64"/>
      <c r="I270" s="59"/>
    </row>
    <row r="271" spans="1:9" ht="21">
      <c r="A271" s="70" t="s">
        <v>425</v>
      </c>
      <c r="B271" s="71" t="s">
        <v>426</v>
      </c>
      <c r="C271" s="57"/>
      <c r="D271" s="58" t="s">
        <v>16</v>
      </c>
      <c r="E271" s="26"/>
      <c r="F271" s="62">
        <f t="shared" si="29"/>
        <v>0</v>
      </c>
      <c r="G271" s="60"/>
      <c r="H271" s="63" t="e">
        <f>+F271/$G$384</f>
        <v>#DIV/0!</v>
      </c>
      <c r="I271" s="59"/>
    </row>
    <row r="272" spans="1:9" ht="21">
      <c r="A272" s="70" t="s">
        <v>427</v>
      </c>
      <c r="B272" s="71" t="s">
        <v>428</v>
      </c>
      <c r="C272" s="57"/>
      <c r="D272" s="58" t="s">
        <v>16</v>
      </c>
      <c r="E272" s="26"/>
      <c r="F272" s="62">
        <f t="shared" ref="F272" si="30">+C272*E272</f>
        <v>0</v>
      </c>
      <c r="G272" s="60"/>
      <c r="H272" s="63" t="e">
        <f>+F272/$G$384</f>
        <v>#DIV/0!</v>
      </c>
      <c r="I272" s="59"/>
    </row>
    <row r="273" spans="1:9" ht="21.75" thickBot="1">
      <c r="A273" s="70"/>
      <c r="B273" s="71"/>
      <c r="C273" s="54"/>
      <c r="D273" s="72"/>
      <c r="E273" s="26"/>
      <c r="F273" s="59"/>
      <c r="G273" s="60"/>
      <c r="H273" s="64"/>
      <c r="I273" s="59"/>
    </row>
    <row r="274" spans="1:9" ht="21" thickBot="1">
      <c r="A274" s="45" t="s">
        <v>101</v>
      </c>
      <c r="B274" s="46" t="s">
        <v>102</v>
      </c>
      <c r="C274" s="47"/>
      <c r="D274" s="48"/>
      <c r="E274" s="49"/>
      <c r="F274" s="49"/>
      <c r="G274" s="45">
        <f>SUM(F301:F316)</f>
        <v>0</v>
      </c>
      <c r="H274" s="50"/>
      <c r="I274" s="51" t="e">
        <f>SUM(H301:H316)</f>
        <v>#DIV/0!</v>
      </c>
    </row>
    <row r="275" spans="1:9" ht="20.25">
      <c r="A275" s="52"/>
      <c r="B275" s="53"/>
      <c r="C275" s="54"/>
      <c r="D275" s="55"/>
      <c r="E275" s="54"/>
      <c r="F275" s="54"/>
      <c r="G275" s="52"/>
      <c r="H275" s="52"/>
      <c r="I275" s="56"/>
    </row>
    <row r="276" spans="1:9" ht="20.25">
      <c r="A276" s="52" t="s">
        <v>103</v>
      </c>
      <c r="B276" s="53" t="s">
        <v>429</v>
      </c>
      <c r="C276" s="57"/>
      <c r="D276" s="58"/>
      <c r="E276" s="54"/>
      <c r="F276" s="54"/>
      <c r="G276" s="52"/>
      <c r="H276" s="52"/>
      <c r="I276" s="56"/>
    </row>
    <row r="277" spans="1:9" ht="21">
      <c r="A277" s="68" t="s">
        <v>430</v>
      </c>
      <c r="B277" s="80" t="s">
        <v>431</v>
      </c>
      <c r="C277" s="57"/>
      <c r="D277" s="58" t="s">
        <v>17</v>
      </c>
      <c r="E277" s="54"/>
      <c r="F277" s="62">
        <f t="shared" ref="F277:F300" si="31">+C277*E277</f>
        <v>0</v>
      </c>
      <c r="G277" s="60"/>
      <c r="H277" s="63" t="e">
        <f t="shared" ref="H277:H293" si="32">+F277/$G$384</f>
        <v>#DIV/0!</v>
      </c>
      <c r="I277" s="56"/>
    </row>
    <row r="278" spans="1:9" ht="21">
      <c r="A278" s="68" t="s">
        <v>432</v>
      </c>
      <c r="B278" s="80" t="s">
        <v>433</v>
      </c>
      <c r="C278" s="57"/>
      <c r="D278" s="58" t="s">
        <v>17</v>
      </c>
      <c r="E278" s="54"/>
      <c r="F278" s="62">
        <f t="shared" si="31"/>
        <v>0</v>
      </c>
      <c r="G278" s="60"/>
      <c r="H278" s="63" t="e">
        <f t="shared" si="32"/>
        <v>#DIV/0!</v>
      </c>
      <c r="I278" s="56"/>
    </row>
    <row r="279" spans="1:9" ht="21">
      <c r="A279" s="68" t="s">
        <v>434</v>
      </c>
      <c r="B279" s="80" t="s">
        <v>435</v>
      </c>
      <c r="C279" s="57"/>
      <c r="D279" s="58" t="s">
        <v>17</v>
      </c>
      <c r="E279" s="54"/>
      <c r="F279" s="62">
        <f t="shared" si="31"/>
        <v>0</v>
      </c>
      <c r="G279" s="60"/>
      <c r="H279" s="63" t="e">
        <f t="shared" si="32"/>
        <v>#DIV/0!</v>
      </c>
      <c r="I279" s="56"/>
    </row>
    <row r="280" spans="1:9" ht="21">
      <c r="A280" s="68" t="s">
        <v>436</v>
      </c>
      <c r="B280" s="80" t="s">
        <v>437</v>
      </c>
      <c r="C280" s="57"/>
      <c r="D280" s="58" t="s">
        <v>17</v>
      </c>
      <c r="E280" s="54"/>
      <c r="F280" s="62">
        <f t="shared" si="31"/>
        <v>0</v>
      </c>
      <c r="G280" s="60"/>
      <c r="H280" s="63" t="e">
        <f t="shared" si="32"/>
        <v>#DIV/0!</v>
      </c>
      <c r="I280" s="56"/>
    </row>
    <row r="281" spans="1:9" ht="21">
      <c r="A281" s="68" t="s">
        <v>438</v>
      </c>
      <c r="B281" s="80" t="s">
        <v>439</v>
      </c>
      <c r="C281" s="57"/>
      <c r="D281" s="58" t="s">
        <v>17</v>
      </c>
      <c r="E281" s="54"/>
      <c r="F281" s="62">
        <f t="shared" si="31"/>
        <v>0</v>
      </c>
      <c r="G281" s="60"/>
      <c r="H281" s="63" t="e">
        <f t="shared" si="32"/>
        <v>#DIV/0!</v>
      </c>
      <c r="I281" s="56"/>
    </row>
    <row r="282" spans="1:9" ht="21">
      <c r="A282" s="68" t="s">
        <v>440</v>
      </c>
      <c r="B282" s="80" t="s">
        <v>441</v>
      </c>
      <c r="C282" s="57"/>
      <c r="D282" s="58" t="s">
        <v>17</v>
      </c>
      <c r="E282" s="54"/>
      <c r="F282" s="62">
        <f t="shared" si="31"/>
        <v>0</v>
      </c>
      <c r="G282" s="60"/>
      <c r="H282" s="63" t="e">
        <f t="shared" si="32"/>
        <v>#DIV/0!</v>
      </c>
      <c r="I282" s="56"/>
    </row>
    <row r="283" spans="1:9" ht="21">
      <c r="A283" s="68" t="s">
        <v>442</v>
      </c>
      <c r="B283" s="80" t="s">
        <v>443</v>
      </c>
      <c r="C283" s="57"/>
      <c r="D283" s="58" t="s">
        <v>17</v>
      </c>
      <c r="E283" s="54"/>
      <c r="F283" s="62">
        <f t="shared" si="31"/>
        <v>0</v>
      </c>
      <c r="G283" s="60"/>
      <c r="H283" s="63" t="e">
        <f t="shared" si="32"/>
        <v>#DIV/0!</v>
      </c>
      <c r="I283" s="56"/>
    </row>
    <row r="284" spans="1:9" ht="21">
      <c r="A284" s="68" t="s">
        <v>444</v>
      </c>
      <c r="B284" s="80" t="s">
        <v>445</v>
      </c>
      <c r="C284" s="57"/>
      <c r="D284" s="58" t="s">
        <v>16</v>
      </c>
      <c r="E284" s="54"/>
      <c r="F284" s="62">
        <f t="shared" si="31"/>
        <v>0</v>
      </c>
      <c r="G284" s="60"/>
      <c r="H284" s="63" t="e">
        <f t="shared" si="32"/>
        <v>#DIV/0!</v>
      </c>
      <c r="I284" s="56"/>
    </row>
    <row r="285" spans="1:9" ht="21">
      <c r="A285" s="68" t="s">
        <v>446</v>
      </c>
      <c r="B285" s="80" t="s">
        <v>447</v>
      </c>
      <c r="C285" s="57"/>
      <c r="D285" s="58" t="s">
        <v>16</v>
      </c>
      <c r="E285" s="54"/>
      <c r="F285" s="62">
        <f t="shared" si="31"/>
        <v>0</v>
      </c>
      <c r="G285" s="60"/>
      <c r="H285" s="63" t="e">
        <f t="shared" si="32"/>
        <v>#DIV/0!</v>
      </c>
      <c r="I285" s="56"/>
    </row>
    <row r="286" spans="1:9" ht="21">
      <c r="A286" s="68" t="s">
        <v>448</v>
      </c>
      <c r="B286" s="80" t="s">
        <v>449</v>
      </c>
      <c r="C286" s="57"/>
      <c r="D286" s="58" t="s">
        <v>450</v>
      </c>
      <c r="E286" s="54"/>
      <c r="F286" s="62">
        <f t="shared" si="31"/>
        <v>0</v>
      </c>
      <c r="G286" s="60"/>
      <c r="H286" s="63" t="e">
        <f t="shared" si="32"/>
        <v>#DIV/0!</v>
      </c>
      <c r="I286" s="56"/>
    </row>
    <row r="287" spans="1:9" ht="21">
      <c r="A287" s="68" t="s">
        <v>451</v>
      </c>
      <c r="B287" s="80" t="s">
        <v>452</v>
      </c>
      <c r="C287" s="57"/>
      <c r="D287" s="58" t="s">
        <v>450</v>
      </c>
      <c r="E287" s="54"/>
      <c r="F287" s="62">
        <f t="shared" si="31"/>
        <v>0</v>
      </c>
      <c r="G287" s="60"/>
      <c r="H287" s="63" t="e">
        <f t="shared" si="32"/>
        <v>#DIV/0!</v>
      </c>
      <c r="I287" s="56"/>
    </row>
    <row r="288" spans="1:9" ht="21">
      <c r="A288" s="68" t="s">
        <v>453</v>
      </c>
      <c r="B288" s="80" t="s">
        <v>454</v>
      </c>
      <c r="C288" s="57"/>
      <c r="D288" s="58" t="s">
        <v>450</v>
      </c>
      <c r="E288" s="54"/>
      <c r="F288" s="62">
        <f t="shared" si="31"/>
        <v>0</v>
      </c>
      <c r="G288" s="60"/>
      <c r="H288" s="63" t="e">
        <f t="shared" si="32"/>
        <v>#DIV/0!</v>
      </c>
      <c r="I288" s="56"/>
    </row>
    <row r="289" spans="1:9" ht="21">
      <c r="A289" s="68" t="s">
        <v>455</v>
      </c>
      <c r="B289" s="80" t="s">
        <v>456</v>
      </c>
      <c r="C289" s="57"/>
      <c r="D289" s="58" t="s">
        <v>450</v>
      </c>
      <c r="E289" s="54"/>
      <c r="F289" s="62">
        <f t="shared" si="31"/>
        <v>0</v>
      </c>
      <c r="G289" s="60"/>
      <c r="H289" s="63" t="e">
        <f t="shared" si="32"/>
        <v>#DIV/0!</v>
      </c>
      <c r="I289" s="56"/>
    </row>
    <row r="290" spans="1:9" ht="21">
      <c r="A290" s="68" t="s">
        <v>457</v>
      </c>
      <c r="B290" s="80" t="s">
        <v>458</v>
      </c>
      <c r="C290" s="57"/>
      <c r="D290" s="58" t="s">
        <v>450</v>
      </c>
      <c r="E290" s="54"/>
      <c r="F290" s="62">
        <f t="shared" si="31"/>
        <v>0</v>
      </c>
      <c r="G290" s="60"/>
      <c r="H290" s="63" t="e">
        <f t="shared" si="32"/>
        <v>#DIV/0!</v>
      </c>
      <c r="I290" s="56"/>
    </row>
    <row r="291" spans="1:9" ht="21">
      <c r="A291" s="68" t="s">
        <v>459</v>
      </c>
      <c r="B291" s="80" t="s">
        <v>460</v>
      </c>
      <c r="C291" s="57"/>
      <c r="D291" s="58" t="s">
        <v>450</v>
      </c>
      <c r="E291" s="54"/>
      <c r="F291" s="62">
        <f t="shared" si="31"/>
        <v>0</v>
      </c>
      <c r="G291" s="60"/>
      <c r="H291" s="63" t="e">
        <f t="shared" si="32"/>
        <v>#DIV/0!</v>
      </c>
      <c r="I291" s="56"/>
    </row>
    <row r="292" spans="1:9" ht="21">
      <c r="A292" s="68" t="s">
        <v>461</v>
      </c>
      <c r="B292" s="80" t="s">
        <v>462</v>
      </c>
      <c r="C292" s="57"/>
      <c r="D292" s="58" t="s">
        <v>450</v>
      </c>
      <c r="E292" s="54"/>
      <c r="F292" s="62">
        <f t="shared" si="31"/>
        <v>0</v>
      </c>
      <c r="G292" s="60"/>
      <c r="H292" s="63" t="e">
        <f t="shared" si="32"/>
        <v>#DIV/0!</v>
      </c>
      <c r="I292" s="56"/>
    </row>
    <row r="293" spans="1:9" ht="21">
      <c r="A293" s="68" t="s">
        <v>463</v>
      </c>
      <c r="B293" s="80" t="s">
        <v>464</v>
      </c>
      <c r="C293" s="57"/>
      <c r="D293" s="58" t="s">
        <v>16</v>
      </c>
      <c r="E293" s="54"/>
      <c r="F293" s="62">
        <f t="shared" si="31"/>
        <v>0</v>
      </c>
      <c r="G293" s="60"/>
      <c r="H293" s="63" t="e">
        <f t="shared" si="32"/>
        <v>#DIV/0!</v>
      </c>
      <c r="I293" s="56"/>
    </row>
    <row r="294" spans="1:9" ht="21">
      <c r="A294" s="52" t="s">
        <v>104</v>
      </c>
      <c r="B294" s="53" t="s">
        <v>465</v>
      </c>
      <c r="C294" s="57"/>
      <c r="D294" s="58"/>
      <c r="E294" s="54"/>
      <c r="F294" s="59"/>
      <c r="G294" s="60"/>
      <c r="H294" s="64"/>
      <c r="I294" s="56"/>
    </row>
    <row r="295" spans="1:9" ht="21">
      <c r="A295" s="68" t="s">
        <v>466</v>
      </c>
      <c r="B295" s="80" t="s">
        <v>467</v>
      </c>
      <c r="C295" s="57"/>
      <c r="D295" s="58" t="s">
        <v>17</v>
      </c>
      <c r="E295" s="54"/>
      <c r="F295" s="62">
        <f t="shared" si="31"/>
        <v>0</v>
      </c>
      <c r="G295" s="60"/>
      <c r="H295" s="63" t="e">
        <f>+F295/$G$384</f>
        <v>#DIV/0!</v>
      </c>
      <c r="I295" s="56"/>
    </row>
    <row r="296" spans="1:9" ht="21">
      <c r="A296" s="68" t="s">
        <v>468</v>
      </c>
      <c r="B296" s="80" t="s">
        <v>469</v>
      </c>
      <c r="C296" s="57"/>
      <c r="D296" s="58" t="s">
        <v>16</v>
      </c>
      <c r="E296" s="54"/>
      <c r="F296" s="62">
        <f t="shared" si="31"/>
        <v>0</v>
      </c>
      <c r="G296" s="60"/>
      <c r="H296" s="63" t="e">
        <f>+F296/$G$384</f>
        <v>#DIV/0!</v>
      </c>
      <c r="I296" s="56"/>
    </row>
    <row r="297" spans="1:9" ht="40.5">
      <c r="A297" s="68" t="s">
        <v>470</v>
      </c>
      <c r="B297" s="80" t="s">
        <v>471</v>
      </c>
      <c r="C297" s="57"/>
      <c r="D297" s="58" t="s">
        <v>16</v>
      </c>
      <c r="E297" s="54"/>
      <c r="F297" s="62">
        <f t="shared" si="31"/>
        <v>0</v>
      </c>
      <c r="G297" s="60"/>
      <c r="H297" s="63" t="e">
        <f>+F297/$G$384</f>
        <v>#DIV/0!</v>
      </c>
      <c r="I297" s="56"/>
    </row>
    <row r="298" spans="1:9" ht="21">
      <c r="A298" s="52" t="s">
        <v>472</v>
      </c>
      <c r="B298" s="53" t="s">
        <v>105</v>
      </c>
      <c r="C298" s="57"/>
      <c r="D298" s="58"/>
      <c r="E298" s="54"/>
      <c r="F298" s="59"/>
      <c r="G298" s="60"/>
      <c r="H298" s="64"/>
      <c r="I298" s="56"/>
    </row>
    <row r="299" spans="1:9" ht="21">
      <c r="A299" s="68" t="s">
        <v>473</v>
      </c>
      <c r="B299" s="80" t="s">
        <v>474</v>
      </c>
      <c r="C299" s="57"/>
      <c r="D299" s="58" t="s">
        <v>17</v>
      </c>
      <c r="E299" s="54"/>
      <c r="F299" s="62">
        <f t="shared" si="31"/>
        <v>0</v>
      </c>
      <c r="G299" s="60"/>
      <c r="H299" s="63" t="e">
        <f>+F299/$G$384</f>
        <v>#DIV/0!</v>
      </c>
      <c r="I299" s="56"/>
    </row>
    <row r="300" spans="1:9" ht="21">
      <c r="A300" s="70" t="s">
        <v>475</v>
      </c>
      <c r="B300" s="71" t="s">
        <v>476</v>
      </c>
      <c r="C300" s="57"/>
      <c r="D300" s="85" t="s">
        <v>17</v>
      </c>
      <c r="E300" s="26"/>
      <c r="F300" s="62">
        <f t="shared" si="31"/>
        <v>0</v>
      </c>
      <c r="G300" s="60"/>
      <c r="H300" s="63" t="e">
        <f>+F300/$G$384</f>
        <v>#DIV/0!</v>
      </c>
      <c r="I300" s="59"/>
    </row>
    <row r="301" spans="1:9" ht="21">
      <c r="A301" s="70" t="s">
        <v>477</v>
      </c>
      <c r="B301" s="71" t="s">
        <v>478</v>
      </c>
      <c r="C301" s="57"/>
      <c r="D301" s="72" t="s">
        <v>17</v>
      </c>
      <c r="E301" s="26"/>
      <c r="F301" s="62">
        <f t="shared" ref="F301" si="33">+C301*E301</f>
        <v>0</v>
      </c>
      <c r="G301" s="60"/>
      <c r="H301" s="63" t="e">
        <f>+F301/$G$384</f>
        <v>#DIV/0!</v>
      </c>
      <c r="I301" s="59"/>
    </row>
    <row r="302" spans="1:9" ht="21">
      <c r="A302" s="70" t="s">
        <v>479</v>
      </c>
      <c r="B302" s="71" t="s">
        <v>480</v>
      </c>
      <c r="C302" s="57"/>
      <c r="D302" s="85" t="s">
        <v>17</v>
      </c>
      <c r="E302" s="26"/>
      <c r="F302" s="62">
        <f t="shared" ref="F302" si="34">+C302*E302</f>
        <v>0</v>
      </c>
      <c r="G302" s="60"/>
      <c r="H302" s="63" t="e">
        <f>+F302/$G$384</f>
        <v>#DIV/0!</v>
      </c>
      <c r="I302" s="59"/>
    </row>
    <row r="303" spans="1:9" ht="21">
      <c r="A303" s="70" t="s">
        <v>481</v>
      </c>
      <c r="B303" s="71" t="s">
        <v>482</v>
      </c>
      <c r="C303" s="57"/>
      <c r="D303" s="72" t="s">
        <v>17</v>
      </c>
      <c r="E303" s="26"/>
      <c r="F303" s="62">
        <f t="shared" ref="F303" si="35">+C303*E303</f>
        <v>0</v>
      </c>
      <c r="G303" s="60"/>
      <c r="H303" s="63" t="e">
        <f>+F303/$G$384</f>
        <v>#DIV/0!</v>
      </c>
      <c r="I303" s="59"/>
    </row>
    <row r="304" spans="1:9" ht="21">
      <c r="A304" s="75" t="s">
        <v>483</v>
      </c>
      <c r="B304" s="76" t="s">
        <v>484</v>
      </c>
      <c r="C304" s="57"/>
      <c r="D304" s="72"/>
      <c r="E304" s="26"/>
      <c r="F304" s="59"/>
      <c r="G304" s="60"/>
      <c r="H304" s="64"/>
      <c r="I304" s="59"/>
    </row>
    <row r="305" spans="1:9" ht="21">
      <c r="A305" s="70" t="s">
        <v>485</v>
      </c>
      <c r="B305" s="71" t="s">
        <v>486</v>
      </c>
      <c r="C305" s="57"/>
      <c r="D305" s="72" t="s">
        <v>17</v>
      </c>
      <c r="E305" s="26"/>
      <c r="F305" s="62">
        <f t="shared" ref="F305:F316" si="36">+C305*E305</f>
        <v>0</v>
      </c>
      <c r="G305" s="60"/>
      <c r="H305" s="63" t="e">
        <f t="shared" ref="H305:H316" si="37">+F305/$G$384</f>
        <v>#DIV/0!</v>
      </c>
      <c r="I305" s="59"/>
    </row>
    <row r="306" spans="1:9" ht="21">
      <c r="A306" s="70" t="s">
        <v>487</v>
      </c>
      <c r="B306" s="71" t="s">
        <v>488</v>
      </c>
      <c r="C306" s="57"/>
      <c r="D306" s="72" t="s">
        <v>17</v>
      </c>
      <c r="E306" s="26"/>
      <c r="F306" s="62">
        <f t="shared" si="36"/>
        <v>0</v>
      </c>
      <c r="G306" s="60"/>
      <c r="H306" s="63" t="e">
        <f t="shared" si="37"/>
        <v>#DIV/0!</v>
      </c>
      <c r="I306" s="59"/>
    </row>
    <row r="307" spans="1:9" ht="21">
      <c r="A307" s="70" t="s">
        <v>489</v>
      </c>
      <c r="B307" s="71" t="s">
        <v>490</v>
      </c>
      <c r="C307" s="57"/>
      <c r="D307" s="72" t="s">
        <v>17</v>
      </c>
      <c r="E307" s="26"/>
      <c r="F307" s="62">
        <f t="shared" si="36"/>
        <v>0</v>
      </c>
      <c r="G307" s="60"/>
      <c r="H307" s="63" t="e">
        <f t="shared" si="37"/>
        <v>#DIV/0!</v>
      </c>
      <c r="I307" s="59"/>
    </row>
    <row r="308" spans="1:9" ht="21">
      <c r="A308" s="70" t="s">
        <v>491</v>
      </c>
      <c r="B308" s="71" t="s">
        <v>492</v>
      </c>
      <c r="C308" s="57"/>
      <c r="D308" s="72" t="s">
        <v>17</v>
      </c>
      <c r="E308" s="26"/>
      <c r="F308" s="62">
        <f t="shared" si="36"/>
        <v>0</v>
      </c>
      <c r="G308" s="60"/>
      <c r="H308" s="63" t="e">
        <f t="shared" si="37"/>
        <v>#DIV/0!</v>
      </c>
      <c r="I308" s="59"/>
    </row>
    <row r="309" spans="1:9" ht="21">
      <c r="A309" s="70" t="s">
        <v>493</v>
      </c>
      <c r="B309" s="71" t="s">
        <v>494</v>
      </c>
      <c r="C309" s="57"/>
      <c r="D309" s="72" t="s">
        <v>17</v>
      </c>
      <c r="E309" s="26"/>
      <c r="F309" s="62">
        <f t="shared" si="36"/>
        <v>0</v>
      </c>
      <c r="G309" s="60"/>
      <c r="H309" s="63" t="e">
        <f t="shared" si="37"/>
        <v>#DIV/0!</v>
      </c>
      <c r="I309" s="59"/>
    </row>
    <row r="310" spans="1:9" ht="21">
      <c r="A310" s="70" t="s">
        <v>495</v>
      </c>
      <c r="B310" s="71" t="s">
        <v>496</v>
      </c>
      <c r="C310" s="57"/>
      <c r="D310" s="72" t="s">
        <v>17</v>
      </c>
      <c r="E310" s="26"/>
      <c r="F310" s="62">
        <f t="shared" si="36"/>
        <v>0</v>
      </c>
      <c r="G310" s="60"/>
      <c r="H310" s="63" t="e">
        <f t="shared" si="37"/>
        <v>#DIV/0!</v>
      </c>
      <c r="I310" s="59"/>
    </row>
    <row r="311" spans="1:9" ht="21">
      <c r="A311" s="73" t="s">
        <v>497</v>
      </c>
      <c r="B311" s="71" t="s">
        <v>498</v>
      </c>
      <c r="C311" s="57"/>
      <c r="D311" s="72" t="s">
        <v>17</v>
      </c>
      <c r="E311" s="26"/>
      <c r="F311" s="62">
        <f t="shared" si="36"/>
        <v>0</v>
      </c>
      <c r="G311" s="60"/>
      <c r="H311" s="63" t="e">
        <f t="shared" si="37"/>
        <v>#DIV/0!</v>
      </c>
      <c r="I311" s="59"/>
    </row>
    <row r="312" spans="1:9" ht="21">
      <c r="A312" s="73" t="s">
        <v>499</v>
      </c>
      <c r="B312" s="71" t="s">
        <v>500</v>
      </c>
      <c r="C312" s="57"/>
      <c r="D312" s="72" t="s">
        <v>17</v>
      </c>
      <c r="E312" s="26"/>
      <c r="F312" s="62">
        <f t="shared" si="36"/>
        <v>0</v>
      </c>
      <c r="G312" s="60"/>
      <c r="H312" s="63" t="e">
        <f t="shared" si="37"/>
        <v>#DIV/0!</v>
      </c>
      <c r="I312" s="59"/>
    </row>
    <row r="313" spans="1:9" ht="21">
      <c r="A313" s="73" t="s">
        <v>501</v>
      </c>
      <c r="B313" s="71" t="s">
        <v>502</v>
      </c>
      <c r="C313" s="57"/>
      <c r="D313" s="72" t="s">
        <v>17</v>
      </c>
      <c r="E313" s="26"/>
      <c r="F313" s="62">
        <f t="shared" si="36"/>
        <v>0</v>
      </c>
      <c r="G313" s="60"/>
      <c r="H313" s="63" t="e">
        <f t="shared" si="37"/>
        <v>#DIV/0!</v>
      </c>
      <c r="I313" s="59"/>
    </row>
    <row r="314" spans="1:9" ht="21">
      <c r="A314" s="73" t="s">
        <v>503</v>
      </c>
      <c r="B314" s="71" t="s">
        <v>504</v>
      </c>
      <c r="C314" s="57"/>
      <c r="D314" s="72" t="s">
        <v>17</v>
      </c>
      <c r="E314" s="26"/>
      <c r="F314" s="62">
        <f t="shared" si="36"/>
        <v>0</v>
      </c>
      <c r="G314" s="60"/>
      <c r="H314" s="63" t="e">
        <f t="shared" si="37"/>
        <v>#DIV/0!</v>
      </c>
      <c r="I314" s="59"/>
    </row>
    <row r="315" spans="1:9" ht="21">
      <c r="A315" s="73" t="s">
        <v>505</v>
      </c>
      <c r="B315" s="71" t="s">
        <v>506</v>
      </c>
      <c r="C315" s="57"/>
      <c r="D315" s="72" t="s">
        <v>17</v>
      </c>
      <c r="E315" s="26"/>
      <c r="F315" s="62">
        <f t="shared" si="36"/>
        <v>0</v>
      </c>
      <c r="G315" s="60"/>
      <c r="H315" s="63" t="e">
        <f t="shared" si="37"/>
        <v>#DIV/0!</v>
      </c>
      <c r="I315" s="59"/>
    </row>
    <row r="316" spans="1:9" ht="21">
      <c r="A316" s="73" t="s">
        <v>507</v>
      </c>
      <c r="B316" s="71" t="s">
        <v>508</v>
      </c>
      <c r="C316" s="57"/>
      <c r="D316" s="72" t="s">
        <v>17</v>
      </c>
      <c r="E316" s="26"/>
      <c r="F316" s="62">
        <f t="shared" si="36"/>
        <v>0</v>
      </c>
      <c r="G316" s="60"/>
      <c r="H316" s="63" t="e">
        <f t="shared" si="37"/>
        <v>#DIV/0!</v>
      </c>
      <c r="I316" s="59"/>
    </row>
    <row r="317" spans="1:9" ht="21.75" thickBot="1">
      <c r="A317" s="73"/>
      <c r="B317" s="71"/>
      <c r="C317" s="54"/>
      <c r="D317" s="72"/>
      <c r="E317" s="26"/>
      <c r="F317" s="59"/>
      <c r="G317" s="60"/>
      <c r="H317" s="64"/>
      <c r="I317" s="59"/>
    </row>
    <row r="318" spans="1:9" ht="21" thickBot="1">
      <c r="A318" s="45" t="s">
        <v>106</v>
      </c>
      <c r="B318" s="46" t="s">
        <v>107</v>
      </c>
      <c r="C318" s="47"/>
      <c r="D318" s="48"/>
      <c r="E318" s="49"/>
      <c r="F318" s="49"/>
      <c r="G318" s="45">
        <f>SUM(F320:F329)</f>
        <v>0</v>
      </c>
      <c r="H318" s="50"/>
      <c r="I318" s="51" t="e">
        <f>SUM(H320:H329)</f>
        <v>#DIV/0!</v>
      </c>
    </row>
    <row r="319" spans="1:9" ht="20.25">
      <c r="A319" s="52"/>
      <c r="B319" s="53"/>
      <c r="C319" s="54"/>
      <c r="D319" s="55"/>
      <c r="E319" s="54"/>
      <c r="F319" s="54"/>
      <c r="G319" s="52"/>
      <c r="H319" s="52"/>
      <c r="I319" s="56"/>
    </row>
    <row r="320" spans="1:9" ht="21">
      <c r="A320" s="86">
        <v>20.399999999999999</v>
      </c>
      <c r="B320" s="71" t="s">
        <v>509</v>
      </c>
      <c r="C320" s="54"/>
      <c r="D320" s="72" t="s">
        <v>17</v>
      </c>
      <c r="E320" s="26"/>
      <c r="F320" s="62">
        <f t="shared" ref="F320" si="38">+C320*E320</f>
        <v>0</v>
      </c>
      <c r="G320" s="60"/>
      <c r="H320" s="63" t="e">
        <f t="shared" ref="H320:H329" si="39">+F320/$G$384</f>
        <v>#DIV/0!</v>
      </c>
      <c r="I320" s="59"/>
    </row>
    <row r="321" spans="1:9" ht="21">
      <c r="A321" s="86">
        <v>20.5</v>
      </c>
      <c r="B321" s="71" t="s">
        <v>510</v>
      </c>
      <c r="C321" s="54"/>
      <c r="D321" s="72" t="s">
        <v>17</v>
      </c>
      <c r="E321" s="26"/>
      <c r="F321" s="62">
        <f t="shared" ref="F321:F329" si="40">+C321*E321</f>
        <v>0</v>
      </c>
      <c r="G321" s="60"/>
      <c r="H321" s="63" t="e">
        <f t="shared" si="39"/>
        <v>#DIV/0!</v>
      </c>
      <c r="I321" s="59"/>
    </row>
    <row r="322" spans="1:9" ht="21">
      <c r="A322" s="86">
        <v>20.8</v>
      </c>
      <c r="B322" s="71" t="s">
        <v>511</v>
      </c>
      <c r="C322" s="54"/>
      <c r="D322" s="72" t="s">
        <v>16</v>
      </c>
      <c r="E322" s="26"/>
      <c r="F322" s="62">
        <f t="shared" si="40"/>
        <v>0</v>
      </c>
      <c r="G322" s="60"/>
      <c r="H322" s="63" t="e">
        <f t="shared" si="39"/>
        <v>#DIV/0!</v>
      </c>
      <c r="I322" s="59"/>
    </row>
    <row r="323" spans="1:9" ht="21">
      <c r="A323" s="86">
        <v>20.9</v>
      </c>
      <c r="B323" s="71" t="s">
        <v>512</v>
      </c>
      <c r="C323" s="54"/>
      <c r="D323" s="72" t="s">
        <v>17</v>
      </c>
      <c r="E323" s="26"/>
      <c r="F323" s="62">
        <f t="shared" si="40"/>
        <v>0</v>
      </c>
      <c r="G323" s="60"/>
      <c r="H323" s="63" t="e">
        <f t="shared" si="39"/>
        <v>#DIV/0!</v>
      </c>
      <c r="I323" s="59"/>
    </row>
    <row r="324" spans="1:9" ht="21">
      <c r="A324" s="86">
        <v>20.100000000000001</v>
      </c>
      <c r="B324" s="71" t="s">
        <v>513</v>
      </c>
      <c r="C324" s="54"/>
      <c r="D324" s="72" t="s">
        <v>17</v>
      </c>
      <c r="E324" s="26"/>
      <c r="F324" s="62">
        <f t="shared" si="40"/>
        <v>0</v>
      </c>
      <c r="G324" s="60"/>
      <c r="H324" s="63" t="e">
        <f t="shared" si="39"/>
        <v>#DIV/0!</v>
      </c>
      <c r="I324" s="59"/>
    </row>
    <row r="325" spans="1:9" ht="21">
      <c r="A325" s="86">
        <v>20.11</v>
      </c>
      <c r="B325" s="71" t="s">
        <v>514</v>
      </c>
      <c r="C325" s="54"/>
      <c r="D325" s="72" t="s">
        <v>17</v>
      </c>
      <c r="E325" s="26"/>
      <c r="F325" s="62">
        <f t="shared" si="40"/>
        <v>0</v>
      </c>
      <c r="G325" s="60"/>
      <c r="H325" s="63" t="e">
        <f t="shared" si="39"/>
        <v>#DIV/0!</v>
      </c>
      <c r="I325" s="59"/>
    </row>
    <row r="326" spans="1:9" ht="21">
      <c r="A326" s="86">
        <v>20.12</v>
      </c>
      <c r="B326" s="71" t="s">
        <v>515</v>
      </c>
      <c r="C326" s="54"/>
      <c r="D326" s="72" t="s">
        <v>17</v>
      </c>
      <c r="E326" s="26"/>
      <c r="F326" s="62">
        <f t="shared" si="40"/>
        <v>0</v>
      </c>
      <c r="G326" s="60"/>
      <c r="H326" s="63" t="e">
        <f t="shared" si="39"/>
        <v>#DIV/0!</v>
      </c>
      <c r="I326" s="59"/>
    </row>
    <row r="327" spans="1:9" ht="21">
      <c r="A327" s="86">
        <v>20.13</v>
      </c>
      <c r="B327" s="78" t="s">
        <v>516</v>
      </c>
      <c r="C327" s="54"/>
      <c r="D327" s="72" t="s">
        <v>17</v>
      </c>
      <c r="E327" s="26"/>
      <c r="F327" s="62">
        <f t="shared" si="40"/>
        <v>0</v>
      </c>
      <c r="G327" s="60"/>
      <c r="H327" s="63" t="e">
        <f t="shared" si="39"/>
        <v>#DIV/0!</v>
      </c>
      <c r="I327" s="59"/>
    </row>
    <row r="328" spans="1:9" ht="21">
      <c r="A328" s="86">
        <v>20.149999999999999</v>
      </c>
      <c r="B328" s="78" t="s">
        <v>517</v>
      </c>
      <c r="C328" s="54"/>
      <c r="D328" s="72" t="s">
        <v>16</v>
      </c>
      <c r="E328" s="26"/>
      <c r="F328" s="62">
        <f t="shared" si="40"/>
        <v>0</v>
      </c>
      <c r="G328" s="60"/>
      <c r="H328" s="63" t="e">
        <f t="shared" si="39"/>
        <v>#DIV/0!</v>
      </c>
      <c r="I328" s="59"/>
    </row>
    <row r="329" spans="1:9" ht="21">
      <c r="A329" s="87">
        <v>20.170000000000002</v>
      </c>
      <c r="B329" s="78" t="s">
        <v>518</v>
      </c>
      <c r="C329" s="54"/>
      <c r="D329" s="72" t="s">
        <v>17</v>
      </c>
      <c r="E329" s="26"/>
      <c r="F329" s="62">
        <f t="shared" si="40"/>
        <v>0</v>
      </c>
      <c r="G329" s="60"/>
      <c r="H329" s="63" t="e">
        <f t="shared" si="39"/>
        <v>#DIV/0!</v>
      </c>
      <c r="I329" s="59"/>
    </row>
    <row r="330" spans="1:9" ht="21.75" thickBot="1">
      <c r="A330" s="70"/>
      <c r="B330" s="78"/>
      <c r="C330" s="54"/>
      <c r="D330" s="85"/>
      <c r="E330" s="26"/>
      <c r="F330" s="59"/>
      <c r="G330" s="60"/>
      <c r="H330" s="64"/>
      <c r="I330" s="59"/>
    </row>
    <row r="331" spans="1:9" ht="21" thickBot="1">
      <c r="A331" s="45" t="s">
        <v>108</v>
      </c>
      <c r="B331" s="46" t="s">
        <v>109</v>
      </c>
      <c r="C331" s="47"/>
      <c r="D331" s="48"/>
      <c r="E331" s="49"/>
      <c r="F331" s="49"/>
      <c r="G331" s="45">
        <f>SUM(F333:F348)</f>
        <v>0</v>
      </c>
      <c r="H331" s="50"/>
      <c r="I331" s="51" t="e">
        <f>SUM(H333:H348)</f>
        <v>#DIV/0!</v>
      </c>
    </row>
    <row r="332" spans="1:9" ht="20.25">
      <c r="A332" s="52"/>
      <c r="B332" s="53"/>
      <c r="C332" s="54"/>
      <c r="D332" s="55"/>
      <c r="E332" s="54"/>
      <c r="F332" s="54"/>
      <c r="G332" s="52"/>
      <c r="H332" s="52"/>
      <c r="I332" s="56"/>
    </row>
    <row r="333" spans="1:9" ht="21">
      <c r="A333" s="74">
        <v>21.1</v>
      </c>
      <c r="B333" s="71" t="s">
        <v>519</v>
      </c>
      <c r="C333" s="57"/>
      <c r="D333" s="72" t="s">
        <v>16</v>
      </c>
      <c r="E333" s="26"/>
      <c r="F333" s="62">
        <f t="shared" ref="F333:F347" si="41">+C333*E333</f>
        <v>0</v>
      </c>
      <c r="G333" s="60"/>
      <c r="H333" s="63" t="e">
        <f t="shared" ref="H333:H348" si="42">+F333/$G$384</f>
        <v>#DIV/0!</v>
      </c>
      <c r="I333" s="59"/>
    </row>
    <row r="334" spans="1:9" ht="21">
      <c r="A334" s="74">
        <v>21.4</v>
      </c>
      <c r="B334" s="71" t="s">
        <v>110</v>
      </c>
      <c r="C334" s="57"/>
      <c r="D334" s="72" t="s">
        <v>16</v>
      </c>
      <c r="E334" s="26"/>
      <c r="F334" s="62">
        <f t="shared" si="41"/>
        <v>0</v>
      </c>
      <c r="G334" s="60"/>
      <c r="H334" s="63" t="e">
        <f t="shared" si="42"/>
        <v>#DIV/0!</v>
      </c>
      <c r="I334" s="59"/>
    </row>
    <row r="335" spans="1:9" ht="21">
      <c r="A335" s="74">
        <v>21.5</v>
      </c>
      <c r="B335" s="71" t="s">
        <v>111</v>
      </c>
      <c r="C335" s="57"/>
      <c r="D335" s="72" t="s">
        <v>16</v>
      </c>
      <c r="E335" s="26"/>
      <c r="F335" s="62">
        <f t="shared" si="41"/>
        <v>0</v>
      </c>
      <c r="G335" s="60"/>
      <c r="H335" s="63" t="e">
        <f t="shared" si="42"/>
        <v>#DIV/0!</v>
      </c>
      <c r="I335" s="59"/>
    </row>
    <row r="336" spans="1:9" ht="21">
      <c r="A336" s="74">
        <v>21.7</v>
      </c>
      <c r="B336" s="71" t="s">
        <v>520</v>
      </c>
      <c r="C336" s="57"/>
      <c r="D336" s="72" t="s">
        <v>17</v>
      </c>
      <c r="E336" s="26"/>
      <c r="F336" s="62">
        <f t="shared" si="41"/>
        <v>0</v>
      </c>
      <c r="G336" s="60"/>
      <c r="H336" s="63" t="e">
        <f t="shared" si="42"/>
        <v>#DIV/0!</v>
      </c>
      <c r="I336" s="59"/>
    </row>
    <row r="337" spans="1:9" ht="21">
      <c r="A337" s="74">
        <v>21.12</v>
      </c>
      <c r="B337" s="71" t="s">
        <v>521</v>
      </c>
      <c r="C337" s="57"/>
      <c r="D337" s="72" t="s">
        <v>16</v>
      </c>
      <c r="E337" s="26"/>
      <c r="F337" s="62">
        <f t="shared" si="41"/>
        <v>0</v>
      </c>
      <c r="G337" s="60"/>
      <c r="H337" s="63" t="e">
        <f t="shared" si="42"/>
        <v>#DIV/0!</v>
      </c>
      <c r="I337" s="59"/>
    </row>
    <row r="338" spans="1:9" ht="21">
      <c r="A338" s="74">
        <v>21.13</v>
      </c>
      <c r="B338" s="71" t="s">
        <v>522</v>
      </c>
      <c r="C338" s="57"/>
      <c r="D338" s="72" t="s">
        <v>16</v>
      </c>
      <c r="E338" s="26"/>
      <c r="F338" s="62">
        <f t="shared" si="41"/>
        <v>0</v>
      </c>
      <c r="G338" s="60"/>
      <c r="H338" s="63" t="e">
        <f t="shared" si="42"/>
        <v>#DIV/0!</v>
      </c>
      <c r="I338" s="59"/>
    </row>
    <row r="339" spans="1:9" ht="21">
      <c r="A339" s="74">
        <v>21.14</v>
      </c>
      <c r="B339" s="71" t="s">
        <v>523</v>
      </c>
      <c r="C339" s="57"/>
      <c r="D339" s="72" t="s">
        <v>16</v>
      </c>
      <c r="E339" s="26"/>
      <c r="F339" s="62">
        <f t="shared" si="41"/>
        <v>0</v>
      </c>
      <c r="G339" s="60"/>
      <c r="H339" s="63" t="e">
        <f t="shared" si="42"/>
        <v>#DIV/0!</v>
      </c>
      <c r="I339" s="59"/>
    </row>
    <row r="340" spans="1:9" ht="21">
      <c r="A340" s="74">
        <v>21.16</v>
      </c>
      <c r="B340" s="71" t="s">
        <v>524</v>
      </c>
      <c r="C340" s="57"/>
      <c r="D340" s="72" t="s">
        <v>16</v>
      </c>
      <c r="E340" s="26"/>
      <c r="F340" s="62">
        <f t="shared" si="41"/>
        <v>0</v>
      </c>
      <c r="G340" s="60"/>
      <c r="H340" s="63" t="e">
        <f t="shared" si="42"/>
        <v>#DIV/0!</v>
      </c>
      <c r="I340" s="59"/>
    </row>
    <row r="341" spans="1:9" ht="21">
      <c r="A341" s="74">
        <v>21.17</v>
      </c>
      <c r="B341" s="71" t="s">
        <v>525</v>
      </c>
      <c r="C341" s="57"/>
      <c r="D341" s="72" t="s">
        <v>17</v>
      </c>
      <c r="E341" s="26"/>
      <c r="F341" s="62">
        <f t="shared" si="41"/>
        <v>0</v>
      </c>
      <c r="G341" s="60"/>
      <c r="H341" s="63" t="e">
        <f t="shared" si="42"/>
        <v>#DIV/0!</v>
      </c>
      <c r="I341" s="59"/>
    </row>
    <row r="342" spans="1:9" ht="21">
      <c r="A342" s="79">
        <v>21.19</v>
      </c>
      <c r="B342" s="76" t="s">
        <v>526</v>
      </c>
      <c r="C342" s="57"/>
      <c r="D342" s="72"/>
      <c r="E342" s="26"/>
      <c r="F342" s="62">
        <f t="shared" si="41"/>
        <v>0</v>
      </c>
      <c r="G342" s="60"/>
      <c r="H342" s="63" t="e">
        <f t="shared" si="42"/>
        <v>#DIV/0!</v>
      </c>
      <c r="I342" s="59"/>
    </row>
    <row r="343" spans="1:9" ht="21">
      <c r="A343" s="74" t="s">
        <v>527</v>
      </c>
      <c r="B343" s="71" t="s">
        <v>528</v>
      </c>
      <c r="C343" s="57"/>
      <c r="D343" s="72" t="s">
        <v>17</v>
      </c>
      <c r="E343" s="26"/>
      <c r="F343" s="62">
        <f t="shared" si="41"/>
        <v>0</v>
      </c>
      <c r="G343" s="60"/>
      <c r="H343" s="63" t="e">
        <f t="shared" si="42"/>
        <v>#DIV/0!</v>
      </c>
      <c r="I343" s="59"/>
    </row>
    <row r="344" spans="1:9" ht="21">
      <c r="A344" s="70" t="s">
        <v>529</v>
      </c>
      <c r="B344" s="71" t="s">
        <v>530</v>
      </c>
      <c r="C344" s="57"/>
      <c r="D344" s="72" t="s">
        <v>17</v>
      </c>
      <c r="E344" s="26"/>
      <c r="F344" s="62">
        <f t="shared" si="41"/>
        <v>0</v>
      </c>
      <c r="G344" s="60"/>
      <c r="H344" s="63" t="e">
        <f t="shared" si="42"/>
        <v>#DIV/0!</v>
      </c>
      <c r="I344" s="59"/>
    </row>
    <row r="345" spans="1:9" ht="21">
      <c r="A345" s="70" t="s">
        <v>531</v>
      </c>
      <c r="B345" s="71" t="s">
        <v>532</v>
      </c>
      <c r="C345" s="57"/>
      <c r="D345" s="72" t="s">
        <v>17</v>
      </c>
      <c r="E345" s="26"/>
      <c r="F345" s="62">
        <f t="shared" si="41"/>
        <v>0</v>
      </c>
      <c r="G345" s="60"/>
      <c r="H345" s="63" t="e">
        <f t="shared" si="42"/>
        <v>#DIV/0!</v>
      </c>
      <c r="I345" s="59"/>
    </row>
    <row r="346" spans="1:9" ht="21">
      <c r="A346" s="70">
        <v>21.21</v>
      </c>
      <c r="B346" s="71" t="s">
        <v>533</v>
      </c>
      <c r="C346" s="57"/>
      <c r="D346" s="72" t="s">
        <v>16</v>
      </c>
      <c r="E346" s="26"/>
      <c r="F346" s="62">
        <f t="shared" si="41"/>
        <v>0</v>
      </c>
      <c r="G346" s="60"/>
      <c r="H346" s="63" t="e">
        <f t="shared" si="42"/>
        <v>#DIV/0!</v>
      </c>
      <c r="I346" s="59"/>
    </row>
    <row r="347" spans="1:9" ht="21">
      <c r="A347" s="70">
        <v>21.22</v>
      </c>
      <c r="B347" s="71" t="s">
        <v>534</v>
      </c>
      <c r="C347" s="57"/>
      <c r="D347" s="72" t="s">
        <v>16</v>
      </c>
      <c r="E347" s="26"/>
      <c r="F347" s="62">
        <f t="shared" si="41"/>
        <v>0</v>
      </c>
      <c r="G347" s="60"/>
      <c r="H347" s="63" t="e">
        <f t="shared" si="42"/>
        <v>#DIV/0!</v>
      </c>
      <c r="I347" s="59"/>
    </row>
    <row r="348" spans="1:9" ht="40.5">
      <c r="A348" s="70">
        <v>21.23</v>
      </c>
      <c r="B348" s="71" t="s">
        <v>535</v>
      </c>
      <c r="C348" s="57"/>
      <c r="D348" s="72" t="s">
        <v>16</v>
      </c>
      <c r="E348" s="26"/>
      <c r="F348" s="62">
        <f t="shared" ref="F348" si="43">+C348*E348</f>
        <v>0</v>
      </c>
      <c r="G348" s="60"/>
      <c r="H348" s="63" t="e">
        <f t="shared" si="42"/>
        <v>#DIV/0!</v>
      </c>
      <c r="I348" s="59"/>
    </row>
    <row r="349" spans="1:9" ht="21.75" thickBot="1">
      <c r="A349" s="70"/>
      <c r="B349" s="71"/>
      <c r="C349" s="54"/>
      <c r="D349" s="72"/>
      <c r="E349" s="26"/>
      <c r="F349" s="59"/>
      <c r="G349" s="60"/>
      <c r="H349" s="64"/>
      <c r="I349" s="59"/>
    </row>
    <row r="350" spans="1:9" ht="21" thickBot="1">
      <c r="A350" s="45" t="s">
        <v>112</v>
      </c>
      <c r="B350" s="46" t="s">
        <v>536</v>
      </c>
      <c r="C350" s="47"/>
      <c r="D350" s="48"/>
      <c r="E350" s="49"/>
      <c r="F350" s="49"/>
      <c r="G350" s="45">
        <f>SUM(F352:F353)</f>
        <v>0</v>
      </c>
      <c r="H350" s="50"/>
      <c r="I350" s="51" t="e">
        <f>SUM(H352:H353)</f>
        <v>#DIV/0!</v>
      </c>
    </row>
    <row r="351" spans="1:9" ht="20.25">
      <c r="A351" s="68"/>
      <c r="B351" s="80"/>
      <c r="C351" s="57"/>
      <c r="D351" s="58"/>
      <c r="E351" s="57"/>
      <c r="F351" s="57"/>
      <c r="G351" s="68"/>
      <c r="H351" s="68"/>
      <c r="I351" s="69"/>
    </row>
    <row r="352" spans="1:9" ht="21">
      <c r="A352" s="74">
        <v>22.1</v>
      </c>
      <c r="B352" s="71" t="s">
        <v>537</v>
      </c>
      <c r="C352" s="54"/>
      <c r="D352" s="72" t="s">
        <v>17</v>
      </c>
      <c r="E352" s="26"/>
      <c r="F352" s="62">
        <f t="shared" ref="F352" si="44">+C352*E352</f>
        <v>0</v>
      </c>
      <c r="G352" s="60"/>
      <c r="H352" s="63" t="e">
        <f>+F352/$G$384</f>
        <v>#DIV/0!</v>
      </c>
      <c r="I352" s="59"/>
    </row>
    <row r="353" spans="1:9" ht="21">
      <c r="A353" s="74">
        <v>22.4</v>
      </c>
      <c r="B353" s="71" t="s">
        <v>538</v>
      </c>
      <c r="C353" s="54"/>
      <c r="D353" s="72" t="s">
        <v>17</v>
      </c>
      <c r="E353" s="26"/>
      <c r="F353" s="62">
        <f t="shared" ref="F353" si="45">+C353*E353</f>
        <v>0</v>
      </c>
      <c r="G353" s="60"/>
      <c r="H353" s="63" t="e">
        <f>+F353/$G$384</f>
        <v>#DIV/0!</v>
      </c>
      <c r="I353" s="59"/>
    </row>
    <row r="354" spans="1:9" ht="21.75" thickBot="1">
      <c r="A354" s="70"/>
      <c r="B354" s="71"/>
      <c r="C354" s="54"/>
      <c r="D354" s="72"/>
      <c r="E354" s="26"/>
      <c r="F354" s="59"/>
      <c r="G354" s="60"/>
      <c r="H354" s="64"/>
      <c r="I354" s="59"/>
    </row>
    <row r="355" spans="1:9" ht="21" thickBot="1">
      <c r="A355" s="81">
        <v>23</v>
      </c>
      <c r="B355" s="46" t="s">
        <v>539</v>
      </c>
      <c r="C355" s="47"/>
      <c r="D355" s="48"/>
      <c r="E355" s="49"/>
      <c r="F355" s="49"/>
      <c r="G355" s="45">
        <f>SUM(F358:F360)</f>
        <v>0</v>
      </c>
      <c r="H355" s="50"/>
      <c r="I355" s="51" t="e">
        <f>SUM(H358:H360)</f>
        <v>#DIV/0!</v>
      </c>
    </row>
    <row r="356" spans="1:9" ht="20.25">
      <c r="A356" s="52"/>
      <c r="B356" s="53"/>
      <c r="C356" s="54"/>
      <c r="D356" s="55"/>
      <c r="E356" s="54"/>
      <c r="F356" s="54"/>
      <c r="G356" s="52"/>
      <c r="H356" s="52"/>
      <c r="I356" s="56"/>
    </row>
    <row r="357" spans="1:9" ht="21">
      <c r="A357" s="75" t="s">
        <v>113</v>
      </c>
      <c r="B357" s="76" t="s">
        <v>540</v>
      </c>
      <c r="C357" s="54"/>
      <c r="D357" s="85"/>
      <c r="E357" s="26"/>
      <c r="F357" s="59"/>
      <c r="G357" s="60"/>
      <c r="H357" s="64"/>
      <c r="I357" s="59"/>
    </row>
    <row r="358" spans="1:9" ht="21">
      <c r="A358" s="70"/>
      <c r="B358" s="76" t="s">
        <v>541</v>
      </c>
      <c r="C358" s="54"/>
      <c r="D358" s="72"/>
      <c r="E358" s="26"/>
      <c r="F358" s="59"/>
      <c r="G358" s="60"/>
      <c r="H358" s="64"/>
      <c r="I358" s="59"/>
    </row>
    <row r="359" spans="1:9" ht="21">
      <c r="A359" s="70" t="s">
        <v>542</v>
      </c>
      <c r="B359" s="71" t="s">
        <v>543</v>
      </c>
      <c r="C359" s="54"/>
      <c r="D359" s="72" t="s">
        <v>40</v>
      </c>
      <c r="E359" s="26"/>
      <c r="F359" s="62">
        <f t="shared" ref="F359:F360" si="46">+C359*E359</f>
        <v>0</v>
      </c>
      <c r="G359" s="60"/>
      <c r="H359" s="63" t="e">
        <f>+F359/$G$384</f>
        <v>#DIV/0!</v>
      </c>
      <c r="I359" s="59"/>
    </row>
    <row r="360" spans="1:9" ht="21">
      <c r="A360" s="70" t="s">
        <v>544</v>
      </c>
      <c r="B360" s="71" t="s">
        <v>545</v>
      </c>
      <c r="C360" s="54"/>
      <c r="D360" s="72" t="s">
        <v>40</v>
      </c>
      <c r="E360" s="26"/>
      <c r="F360" s="62">
        <f t="shared" si="46"/>
        <v>0</v>
      </c>
      <c r="G360" s="60"/>
      <c r="H360" s="63" t="e">
        <f>+F360/$G$384</f>
        <v>#DIV/0!</v>
      </c>
      <c r="I360" s="59"/>
    </row>
    <row r="361" spans="1:9" ht="21.75" thickBot="1">
      <c r="A361" s="70"/>
      <c r="B361" s="71"/>
      <c r="C361" s="54"/>
      <c r="D361" s="72"/>
      <c r="E361" s="26"/>
      <c r="F361" s="59"/>
      <c r="G361" s="60"/>
      <c r="H361" s="64"/>
      <c r="I361" s="59"/>
    </row>
    <row r="362" spans="1:9" ht="21" thickBot="1">
      <c r="A362" s="45" t="s">
        <v>114</v>
      </c>
      <c r="B362" s="46" t="s">
        <v>115</v>
      </c>
      <c r="C362" s="47"/>
      <c r="D362" s="48"/>
      <c r="E362" s="49"/>
      <c r="F362" s="49"/>
      <c r="G362" s="45">
        <f>SUM(F364:F368)</f>
        <v>0</v>
      </c>
      <c r="H362" s="50"/>
      <c r="I362" s="51" t="e">
        <f>SUM(#REF!)</f>
        <v>#REF!</v>
      </c>
    </row>
    <row r="363" spans="1:9" ht="20.25">
      <c r="A363" s="68"/>
      <c r="B363" s="80"/>
      <c r="C363" s="57"/>
      <c r="D363" s="58"/>
      <c r="E363" s="57"/>
      <c r="F363" s="57"/>
      <c r="G363" s="68"/>
      <c r="H363" s="68"/>
      <c r="I363" s="69"/>
    </row>
    <row r="364" spans="1:9" ht="21">
      <c r="A364" s="82">
        <v>25.1</v>
      </c>
      <c r="B364" s="80" t="s">
        <v>546</v>
      </c>
      <c r="C364" s="57"/>
      <c r="D364" s="58" t="s">
        <v>16</v>
      </c>
      <c r="E364" s="57"/>
      <c r="F364" s="62">
        <f t="shared" ref="F364" si="47">+C364*E364</f>
        <v>0</v>
      </c>
      <c r="G364" s="60"/>
      <c r="H364" s="63" t="e">
        <f>+F364/$G$384</f>
        <v>#DIV/0!</v>
      </c>
      <c r="I364" s="69"/>
    </row>
    <row r="365" spans="1:9" ht="21">
      <c r="A365" s="82">
        <v>25.2</v>
      </c>
      <c r="B365" s="80" t="s">
        <v>547</v>
      </c>
      <c r="C365" s="57"/>
      <c r="D365" s="58" t="s">
        <v>16</v>
      </c>
      <c r="E365" s="57"/>
      <c r="F365" s="62">
        <f t="shared" ref="F365:F368" si="48">+C365*E365</f>
        <v>0</v>
      </c>
      <c r="G365" s="60"/>
      <c r="H365" s="63" t="e">
        <f t="shared" ref="H365:H368" si="49">+F365/$G$384</f>
        <v>#DIV/0!</v>
      </c>
      <c r="I365" s="69"/>
    </row>
    <row r="366" spans="1:9" ht="21">
      <c r="A366" s="82">
        <v>25.4</v>
      </c>
      <c r="B366" s="80" t="s">
        <v>548</v>
      </c>
      <c r="C366" s="57"/>
      <c r="D366" s="58" t="s">
        <v>16</v>
      </c>
      <c r="E366" s="57"/>
      <c r="F366" s="62">
        <f t="shared" si="48"/>
        <v>0</v>
      </c>
      <c r="G366" s="60"/>
      <c r="H366" s="63" t="e">
        <f t="shared" si="49"/>
        <v>#DIV/0!</v>
      </c>
      <c r="I366" s="69"/>
    </row>
    <row r="367" spans="1:9" ht="21">
      <c r="A367" s="82">
        <v>25.6</v>
      </c>
      <c r="B367" s="80" t="s">
        <v>549</v>
      </c>
      <c r="C367" s="57"/>
      <c r="D367" s="58" t="s">
        <v>16</v>
      </c>
      <c r="E367" s="57"/>
      <c r="F367" s="62">
        <f t="shared" si="48"/>
        <v>0</v>
      </c>
      <c r="G367" s="60"/>
      <c r="H367" s="63" t="e">
        <f t="shared" si="49"/>
        <v>#DIV/0!</v>
      </c>
      <c r="I367" s="69"/>
    </row>
    <row r="368" spans="1:9" ht="21">
      <c r="A368" s="82">
        <v>25.7</v>
      </c>
      <c r="B368" s="80" t="s">
        <v>550</v>
      </c>
      <c r="C368" s="57"/>
      <c r="D368" s="58" t="s">
        <v>16</v>
      </c>
      <c r="E368" s="57"/>
      <c r="F368" s="62">
        <f t="shared" si="48"/>
        <v>0</v>
      </c>
      <c r="G368" s="60"/>
      <c r="H368" s="63" t="e">
        <f t="shared" si="49"/>
        <v>#DIV/0!</v>
      </c>
      <c r="I368" s="69"/>
    </row>
    <row r="369" spans="1:22" ht="21.75" thickBot="1">
      <c r="A369" s="70"/>
      <c r="B369" s="71"/>
      <c r="C369" s="54"/>
      <c r="D369" s="72"/>
      <c r="E369" s="26"/>
      <c r="F369" s="59"/>
      <c r="G369" s="60"/>
      <c r="H369" s="64"/>
      <c r="I369" s="59"/>
    </row>
    <row r="370" spans="1:22" ht="21" thickBot="1">
      <c r="A370" s="45" t="s">
        <v>116</v>
      </c>
      <c r="B370" s="46" t="s">
        <v>117</v>
      </c>
      <c r="C370" s="47"/>
      <c r="D370" s="48"/>
      <c r="E370" s="49"/>
      <c r="F370" s="49"/>
      <c r="G370" s="45">
        <f>SUM(F380:F382)</f>
        <v>0</v>
      </c>
      <c r="H370" s="50"/>
      <c r="I370" s="51" t="e">
        <f>SUM(H380:H382)</f>
        <v>#DIV/0!</v>
      </c>
    </row>
    <row r="371" spans="1:22" ht="20.25">
      <c r="A371" s="52"/>
      <c r="B371" s="53"/>
      <c r="C371" s="54"/>
      <c r="D371" s="55"/>
      <c r="E371" s="54"/>
      <c r="F371" s="54"/>
      <c r="G371" s="52"/>
      <c r="H371" s="52"/>
      <c r="I371" s="56"/>
    </row>
    <row r="372" spans="1:22" ht="21">
      <c r="A372" s="82">
        <v>26.1</v>
      </c>
      <c r="B372" s="80" t="s">
        <v>118</v>
      </c>
      <c r="C372" s="57"/>
      <c r="D372" s="58" t="s">
        <v>16</v>
      </c>
      <c r="E372" s="54"/>
      <c r="F372" s="62">
        <f t="shared" ref="F372:F379" si="50">+C372*E372</f>
        <v>0</v>
      </c>
      <c r="G372" s="60"/>
      <c r="H372" s="63" t="e">
        <f t="shared" ref="H372:H382" si="51">+F372/$G$384</f>
        <v>#DIV/0!</v>
      </c>
      <c r="I372" s="56"/>
    </row>
    <row r="373" spans="1:22" ht="21">
      <c r="A373" s="82">
        <v>26.3</v>
      </c>
      <c r="B373" s="80" t="s">
        <v>551</v>
      </c>
      <c r="C373" s="57"/>
      <c r="D373" s="58" t="s">
        <v>16</v>
      </c>
      <c r="E373" s="54"/>
      <c r="F373" s="62">
        <f t="shared" si="50"/>
        <v>0</v>
      </c>
      <c r="G373" s="60"/>
      <c r="H373" s="63" t="e">
        <f t="shared" si="51"/>
        <v>#DIV/0!</v>
      </c>
      <c r="I373" s="56"/>
    </row>
    <row r="374" spans="1:22" ht="21">
      <c r="A374" s="82">
        <v>26.4</v>
      </c>
      <c r="B374" s="80" t="s">
        <v>552</v>
      </c>
      <c r="C374" s="57"/>
      <c r="D374" s="58" t="s">
        <v>16</v>
      </c>
      <c r="E374" s="54"/>
      <c r="F374" s="62">
        <f t="shared" si="50"/>
        <v>0</v>
      </c>
      <c r="G374" s="60"/>
      <c r="H374" s="63" t="e">
        <f t="shared" si="51"/>
        <v>#DIV/0!</v>
      </c>
      <c r="I374" s="56"/>
    </row>
    <row r="375" spans="1:22" ht="21">
      <c r="A375" s="82">
        <v>26.5</v>
      </c>
      <c r="B375" s="80" t="s">
        <v>553</v>
      </c>
      <c r="C375" s="57"/>
      <c r="D375" s="58" t="s">
        <v>16</v>
      </c>
      <c r="E375" s="54"/>
      <c r="F375" s="62">
        <f t="shared" si="50"/>
        <v>0</v>
      </c>
      <c r="G375" s="60"/>
      <c r="H375" s="63" t="e">
        <f t="shared" si="51"/>
        <v>#DIV/0!</v>
      </c>
      <c r="I375" s="56"/>
    </row>
    <row r="376" spans="1:22" ht="21">
      <c r="A376" s="82">
        <v>26.6</v>
      </c>
      <c r="B376" s="80" t="s">
        <v>554</v>
      </c>
      <c r="C376" s="57"/>
      <c r="D376" s="58" t="s">
        <v>16</v>
      </c>
      <c r="E376" s="54"/>
      <c r="F376" s="62">
        <f t="shared" si="50"/>
        <v>0</v>
      </c>
      <c r="G376" s="60"/>
      <c r="H376" s="63" t="e">
        <f t="shared" si="51"/>
        <v>#DIV/0!</v>
      </c>
      <c r="I376" s="56"/>
    </row>
    <row r="377" spans="1:22" ht="21">
      <c r="A377" s="82">
        <v>26.7</v>
      </c>
      <c r="B377" s="80" t="s">
        <v>555</v>
      </c>
      <c r="C377" s="57"/>
      <c r="D377" s="58" t="s">
        <v>16</v>
      </c>
      <c r="E377" s="54"/>
      <c r="F377" s="62">
        <f t="shared" si="50"/>
        <v>0</v>
      </c>
      <c r="G377" s="60"/>
      <c r="H377" s="63" t="e">
        <f t="shared" si="51"/>
        <v>#DIV/0!</v>
      </c>
      <c r="I377" s="56"/>
    </row>
    <row r="378" spans="1:22" ht="21">
      <c r="A378" s="82">
        <v>26.8</v>
      </c>
      <c r="B378" s="80" t="s">
        <v>556</v>
      </c>
      <c r="C378" s="57"/>
      <c r="D378" s="58" t="s">
        <v>16</v>
      </c>
      <c r="E378" s="54"/>
      <c r="F378" s="62">
        <f t="shared" si="50"/>
        <v>0</v>
      </c>
      <c r="G378" s="60"/>
      <c r="H378" s="63" t="e">
        <f t="shared" si="51"/>
        <v>#DIV/0!</v>
      </c>
      <c r="I378" s="56"/>
    </row>
    <row r="379" spans="1:22" ht="21">
      <c r="A379" s="82">
        <v>26.9</v>
      </c>
      <c r="B379" s="80" t="s">
        <v>119</v>
      </c>
      <c r="C379" s="57"/>
      <c r="D379" s="58" t="s">
        <v>16</v>
      </c>
      <c r="E379" s="54"/>
      <c r="F379" s="62">
        <f t="shared" si="50"/>
        <v>0</v>
      </c>
      <c r="G379" s="60"/>
      <c r="H379" s="63" t="e">
        <f t="shared" si="51"/>
        <v>#DIV/0!</v>
      </c>
      <c r="I379" s="56"/>
    </row>
    <row r="380" spans="1:22" ht="21">
      <c r="A380" s="74">
        <v>26.1</v>
      </c>
      <c r="B380" s="71" t="s">
        <v>120</v>
      </c>
      <c r="C380" s="57"/>
      <c r="D380" s="72" t="s">
        <v>16</v>
      </c>
      <c r="E380" s="26"/>
      <c r="F380" s="62">
        <f t="shared" ref="F380" si="52">+C380*E380</f>
        <v>0</v>
      </c>
      <c r="G380" s="60"/>
      <c r="H380" s="63" t="e">
        <f t="shared" si="51"/>
        <v>#DIV/0!</v>
      </c>
      <c r="I380" s="59"/>
    </row>
    <row r="381" spans="1:22" ht="21">
      <c r="A381" s="70">
        <v>26.12</v>
      </c>
      <c r="B381" s="71" t="s">
        <v>121</v>
      </c>
      <c r="C381" s="57"/>
      <c r="D381" s="72" t="s">
        <v>16</v>
      </c>
      <c r="E381" s="26"/>
      <c r="F381" s="62">
        <f t="shared" ref="F381:F382" si="53">+C381*E381</f>
        <v>0</v>
      </c>
      <c r="G381" s="60"/>
      <c r="H381" s="63" t="e">
        <f t="shared" si="51"/>
        <v>#DIV/0!</v>
      </c>
      <c r="I381" s="59"/>
    </row>
    <row r="382" spans="1:22" ht="21">
      <c r="A382" s="70">
        <v>26.15</v>
      </c>
      <c r="B382" s="71" t="s">
        <v>122</v>
      </c>
      <c r="C382" s="57"/>
      <c r="D382" s="72" t="s">
        <v>16</v>
      </c>
      <c r="E382" s="26"/>
      <c r="F382" s="62">
        <f t="shared" si="53"/>
        <v>0</v>
      </c>
      <c r="G382" s="60"/>
      <c r="H382" s="63" t="e">
        <f t="shared" si="51"/>
        <v>#DIV/0!</v>
      </c>
      <c r="I382" s="59"/>
    </row>
    <row r="383" spans="1:22" ht="15.75" thickBot="1">
      <c r="A383" s="17"/>
      <c r="B383" s="31"/>
      <c r="G383" s="3"/>
      <c r="H383" s="3"/>
      <c r="I383" s="19"/>
    </row>
    <row r="384" spans="1:22" ht="29.25" customHeight="1" thickBot="1">
      <c r="A384" s="94" t="s">
        <v>123</v>
      </c>
      <c r="B384" s="95"/>
      <c r="C384" s="20"/>
      <c r="D384" s="40"/>
      <c r="E384" s="21"/>
      <c r="F384" s="22"/>
      <c r="G384" s="23">
        <f>SUM(G17:G382)</f>
        <v>0</v>
      </c>
      <c r="H384" s="24"/>
      <c r="I384" s="23" t="e">
        <f>SUM(I17:I382)</f>
        <v>#DIV/0!</v>
      </c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</row>
    <row r="385" spans="1:2" ht="21" customHeight="1" thickBot="1">
      <c r="B385" s="1"/>
    </row>
    <row r="386" spans="1:2" ht="101.45" customHeight="1">
      <c r="A386" s="90" t="s">
        <v>124</v>
      </c>
      <c r="B386" s="91"/>
    </row>
    <row r="387" spans="1:2" ht="15" customHeight="1" thickBot="1">
      <c r="A387" s="92"/>
      <c r="B387" s="93"/>
    </row>
    <row r="398" spans="1:2" ht="31.5" customHeight="1"/>
    <row r="404" ht="15" customHeight="1"/>
  </sheetData>
  <mergeCells count="8">
    <mergeCell ref="C3:I3"/>
    <mergeCell ref="A3:B3"/>
    <mergeCell ref="A386:B387"/>
    <mergeCell ref="A384:B384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35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EF3C1E-6134-403A-A40C-A36957413634}"/>
</file>

<file path=customXml/itemProps2.xml><?xml version="1.0" encoding="utf-8"?>
<ds:datastoreItem xmlns:ds="http://schemas.openxmlformats.org/officeDocument/2006/customXml" ds:itemID="{DD484505-5532-4F9A-9CBD-47A40EE0CF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Carlos Rodriguez</cp:lastModifiedBy>
  <cp:revision/>
  <dcterms:created xsi:type="dcterms:W3CDTF">2013-03-18T18:41:53Z</dcterms:created>
  <dcterms:modified xsi:type="dcterms:W3CDTF">2022-11-15T17:08:04Z</dcterms:modified>
  <cp:category/>
  <cp:contentStatus/>
</cp:coreProperties>
</file>